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Feuil1" sheetId="1" r:id="rId1"/>
    <sheet name="Feuil2" sheetId="2" r:id="rId2"/>
    <sheet name="Feuil3" sheetId="3" r:id="rId3"/>
  </sheets>
  <definedNames>
    <definedName name="B">Feuil1!$D$2</definedName>
    <definedName name="Rdiv">Feuil1!$F$1</definedName>
    <definedName name="Res">Feuil1!$D$1</definedName>
    <definedName name="teta">Feuil1!$F$2</definedName>
    <definedName name="Tmax">Feuil1!$H$2</definedName>
    <definedName name="Tmin">Feuil1!$H$1</definedName>
  </definedNames>
  <calcPr calcId="145621"/>
</workbook>
</file>

<file path=xl/calcChain.xml><?xml version="1.0" encoding="utf-8"?>
<calcChain xmlns="http://schemas.openxmlformats.org/spreadsheetml/2006/main">
  <c r="B5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I2" i="1" s="1"/>
  <c r="J1" i="1" l="1"/>
  <c r="I1" i="1"/>
  <c r="J2" i="1"/>
  <c r="B7" i="1" l="1"/>
  <c r="C7" i="1" s="1"/>
  <c r="C5" i="1"/>
  <c r="B6" i="1" l="1"/>
  <c r="C6" i="1" s="1"/>
  <c r="D7" i="1" s="1"/>
  <c r="D6" i="1" l="1"/>
  <c r="B8" i="1"/>
  <c r="C8" i="1" s="1"/>
  <c r="D8" i="1" s="1"/>
  <c r="B9" i="1" l="1"/>
  <c r="C9" i="1" s="1"/>
  <c r="D9" i="1" s="1"/>
  <c r="B10" i="1" l="1"/>
  <c r="C10" i="1" s="1"/>
  <c r="D10" i="1" s="1"/>
  <c r="B11" i="1" l="1"/>
  <c r="C11" i="1" s="1"/>
  <c r="D11" i="1" s="1"/>
  <c r="B12" i="1" l="1"/>
  <c r="C12" i="1" s="1"/>
  <c r="D12" i="1" s="1"/>
  <c r="B13" i="1" l="1"/>
  <c r="C13" i="1" s="1"/>
  <c r="D13" i="1" s="1"/>
  <c r="B14" i="1" l="1"/>
  <c r="C14" i="1" s="1"/>
  <c r="D14" i="1" s="1"/>
  <c r="B15" i="1" l="1"/>
  <c r="C15" i="1" s="1"/>
  <c r="D15" i="1" s="1"/>
  <c r="B16" i="1" l="1"/>
  <c r="C16" i="1" s="1"/>
  <c r="D16" i="1" s="1"/>
  <c r="B17" i="1" l="1"/>
  <c r="C17" i="1" s="1"/>
  <c r="D17" i="1" s="1"/>
  <c r="B18" i="1" l="1"/>
  <c r="C18" i="1" s="1"/>
  <c r="D18" i="1" s="1"/>
  <c r="B19" i="1" l="1"/>
  <c r="C19" i="1" s="1"/>
  <c r="D19" i="1" s="1"/>
  <c r="B20" i="1" l="1"/>
  <c r="C20" i="1" s="1"/>
  <c r="D20" i="1" s="1"/>
  <c r="B21" i="1" l="1"/>
  <c r="C21" i="1" s="1"/>
  <c r="D21" i="1" s="1"/>
  <c r="B22" i="1" l="1"/>
  <c r="C22" i="1" s="1"/>
  <c r="D22" i="1" s="1"/>
  <c r="B23" i="1" l="1"/>
  <c r="C23" i="1" s="1"/>
  <c r="D23" i="1" s="1"/>
  <c r="B24" i="1" l="1"/>
  <c r="C24" i="1" s="1"/>
  <c r="D24" i="1" s="1"/>
  <c r="B25" i="1" l="1"/>
  <c r="C25" i="1" l="1"/>
  <c r="D25" i="1" s="1"/>
  <c r="K1" i="1"/>
  <c r="B26" i="1"/>
  <c r="C26" i="1" s="1"/>
  <c r="D26" i="1" l="1"/>
  <c r="B27" i="1"/>
  <c r="C27" i="1" s="1"/>
  <c r="D27" i="1" s="1"/>
  <c r="B28" i="1" l="1"/>
  <c r="C28" i="1" s="1"/>
  <c r="D28" i="1" s="1"/>
  <c r="B29" i="1" l="1"/>
  <c r="C29" i="1" s="1"/>
  <c r="D29" i="1" s="1"/>
  <c r="B30" i="1" l="1"/>
  <c r="C30" i="1" s="1"/>
  <c r="D30" i="1" s="1"/>
  <c r="B31" i="1" l="1"/>
  <c r="C31" i="1" s="1"/>
  <c r="D31" i="1" s="1"/>
  <c r="B32" i="1" l="1"/>
  <c r="C32" i="1" s="1"/>
  <c r="D32" i="1" s="1"/>
  <c r="B33" i="1" l="1"/>
  <c r="C33" i="1" s="1"/>
  <c r="D33" i="1" s="1"/>
  <c r="B34" i="1" l="1"/>
  <c r="C34" i="1" s="1"/>
  <c r="D34" i="1" s="1"/>
  <c r="B35" i="1" l="1"/>
  <c r="C35" i="1" s="1"/>
  <c r="D35" i="1" s="1"/>
  <c r="B36" i="1" l="1"/>
  <c r="C36" i="1" s="1"/>
  <c r="D36" i="1" s="1"/>
  <c r="B37" i="1" l="1"/>
  <c r="C37" i="1" s="1"/>
  <c r="D37" i="1" s="1"/>
  <c r="B38" i="1" l="1"/>
  <c r="C38" i="1" s="1"/>
  <c r="D38" i="1" s="1"/>
  <c r="B39" i="1" l="1"/>
  <c r="C39" i="1" s="1"/>
  <c r="D39" i="1" s="1"/>
  <c r="B40" i="1" l="1"/>
  <c r="C40" i="1" s="1"/>
  <c r="D40" i="1" s="1"/>
  <c r="B41" i="1" l="1"/>
  <c r="C41" i="1" s="1"/>
  <c r="D41" i="1" s="1"/>
  <c r="B42" i="1" l="1"/>
  <c r="C42" i="1" s="1"/>
  <c r="D42" i="1" s="1"/>
  <c r="B43" i="1" l="1"/>
  <c r="C43" i="1" s="1"/>
  <c r="D43" i="1" s="1"/>
  <c r="B44" i="1" l="1"/>
  <c r="C44" i="1" s="1"/>
  <c r="D44" i="1" s="1"/>
  <c r="B45" i="1" l="1"/>
  <c r="C45" i="1" s="1"/>
  <c r="D45" i="1" s="1"/>
  <c r="B46" i="1" l="1"/>
  <c r="C46" i="1" s="1"/>
  <c r="D46" i="1" s="1"/>
  <c r="B47" i="1" l="1"/>
  <c r="C47" i="1" s="1"/>
  <c r="D47" i="1" s="1"/>
  <c r="B48" i="1" l="1"/>
  <c r="C48" i="1" s="1"/>
  <c r="D48" i="1" s="1"/>
  <c r="B49" i="1" l="1"/>
  <c r="C49" i="1" s="1"/>
  <c r="D49" i="1" s="1"/>
  <c r="B50" i="1" l="1"/>
  <c r="C50" i="1" s="1"/>
  <c r="D50" i="1" s="1"/>
  <c r="B51" i="1" l="1"/>
  <c r="C51" i="1" s="1"/>
  <c r="D51" i="1" s="1"/>
  <c r="B52" i="1" l="1"/>
  <c r="C52" i="1" s="1"/>
  <c r="D52" i="1" s="1"/>
  <c r="B53" i="1" l="1"/>
  <c r="C53" i="1" s="1"/>
  <c r="D53" i="1" s="1"/>
  <c r="B54" i="1" l="1"/>
  <c r="C54" i="1" s="1"/>
  <c r="D54" i="1" s="1"/>
  <c r="B55" i="1" l="1"/>
  <c r="C55" i="1" l="1"/>
  <c r="D55" i="1" s="1"/>
  <c r="K2" i="1"/>
  <c r="B56" i="1"/>
  <c r="C56" i="1" s="1"/>
  <c r="D56" i="1" l="1"/>
  <c r="B57" i="1"/>
  <c r="C57" i="1" s="1"/>
  <c r="D57" i="1" s="1"/>
  <c r="B58" i="1" l="1"/>
  <c r="C58" i="1" s="1"/>
  <c r="D58" i="1" s="1"/>
  <c r="B59" i="1" l="1"/>
  <c r="C59" i="1" s="1"/>
  <c r="D59" i="1" s="1"/>
  <c r="B60" i="1" l="1"/>
  <c r="C60" i="1" s="1"/>
  <c r="D60" i="1" s="1"/>
  <c r="B61" i="1" l="1"/>
  <c r="C61" i="1" s="1"/>
  <c r="D61" i="1" s="1"/>
  <c r="B62" i="1" l="1"/>
  <c r="C62" i="1" s="1"/>
  <c r="D62" i="1" s="1"/>
  <c r="B63" i="1" l="1"/>
  <c r="C63" i="1" s="1"/>
  <c r="D63" i="1" s="1"/>
  <c r="B64" i="1" l="1"/>
  <c r="C64" i="1" s="1"/>
  <c r="D64" i="1" s="1"/>
  <c r="B65" i="1" l="1"/>
  <c r="C65" i="1" s="1"/>
  <c r="D65" i="1" s="1"/>
  <c r="B66" i="1" l="1"/>
  <c r="C66" i="1" s="1"/>
  <c r="D66" i="1" s="1"/>
  <c r="B67" i="1" l="1"/>
  <c r="C67" i="1" s="1"/>
  <c r="D67" i="1" s="1"/>
  <c r="B68" i="1" l="1"/>
  <c r="C68" i="1" s="1"/>
  <c r="D68" i="1" s="1"/>
  <c r="B69" i="1" l="1"/>
  <c r="C69" i="1" s="1"/>
  <c r="D69" i="1" s="1"/>
  <c r="B70" i="1" l="1"/>
  <c r="C70" i="1" s="1"/>
  <c r="D70" i="1" s="1"/>
  <c r="B71" i="1" l="1"/>
  <c r="C71" i="1" s="1"/>
  <c r="D71" i="1" s="1"/>
  <c r="B72" i="1" l="1"/>
  <c r="C72" i="1" s="1"/>
  <c r="D72" i="1" s="1"/>
  <c r="B73" i="1" l="1"/>
  <c r="C73" i="1" s="1"/>
  <c r="D73" i="1" s="1"/>
  <c r="B74" i="1" l="1"/>
  <c r="C74" i="1" s="1"/>
  <c r="D74" i="1" s="1"/>
  <c r="B75" i="1" l="1"/>
  <c r="C75" i="1" s="1"/>
  <c r="D75" i="1" s="1"/>
  <c r="B76" i="1" l="1"/>
  <c r="C76" i="1" s="1"/>
  <c r="D76" i="1" s="1"/>
  <c r="B77" i="1" l="1"/>
  <c r="C77" i="1" s="1"/>
  <c r="D77" i="1" s="1"/>
  <c r="B78" i="1" l="1"/>
  <c r="C78" i="1" s="1"/>
  <c r="D78" i="1" s="1"/>
  <c r="B79" i="1" l="1"/>
  <c r="C79" i="1" s="1"/>
  <c r="D79" i="1" s="1"/>
  <c r="B80" i="1" l="1"/>
  <c r="C80" i="1" s="1"/>
  <c r="D80" i="1" s="1"/>
  <c r="B81" i="1" l="1"/>
  <c r="C81" i="1" s="1"/>
  <c r="D81" i="1" s="1"/>
  <c r="B82" i="1" l="1"/>
  <c r="C82" i="1" s="1"/>
  <c r="D82" i="1" s="1"/>
  <c r="B83" i="1" l="1"/>
  <c r="C83" i="1" s="1"/>
  <c r="D83" i="1" s="1"/>
  <c r="B84" i="1" l="1"/>
  <c r="C84" i="1" s="1"/>
  <c r="D84" i="1" s="1"/>
  <c r="B85" i="1" l="1"/>
  <c r="C85" i="1" s="1"/>
  <c r="D85" i="1" s="1"/>
  <c r="B86" i="1" l="1"/>
  <c r="C86" i="1" s="1"/>
  <c r="D86" i="1" s="1"/>
  <c r="B87" i="1" l="1"/>
  <c r="C87" i="1" s="1"/>
  <c r="D87" i="1" s="1"/>
  <c r="B88" i="1" l="1"/>
  <c r="C88" i="1" s="1"/>
  <c r="D88" i="1" s="1"/>
  <c r="B89" i="1" l="1"/>
  <c r="C89" i="1" s="1"/>
  <c r="D89" i="1" s="1"/>
  <c r="B90" i="1" l="1"/>
  <c r="C90" i="1" s="1"/>
  <c r="D90" i="1" s="1"/>
  <c r="B91" i="1" l="1"/>
  <c r="C91" i="1" s="1"/>
  <c r="D91" i="1" s="1"/>
  <c r="B92" i="1" l="1"/>
  <c r="C92" i="1" s="1"/>
  <c r="D92" i="1" s="1"/>
  <c r="B93" i="1" l="1"/>
  <c r="C93" i="1" s="1"/>
  <c r="D93" i="1" s="1"/>
  <c r="B94" i="1" l="1"/>
  <c r="C94" i="1" s="1"/>
  <c r="D94" i="1" s="1"/>
  <c r="B95" i="1" l="1"/>
  <c r="C95" i="1" s="1"/>
  <c r="D95" i="1" s="1"/>
  <c r="B96" i="1" l="1"/>
  <c r="C96" i="1" s="1"/>
  <c r="D96" i="1" s="1"/>
  <c r="B97" i="1" l="1"/>
  <c r="C97" i="1" s="1"/>
  <c r="D97" i="1" s="1"/>
  <c r="B98" i="1" l="1"/>
  <c r="C98" i="1" s="1"/>
  <c r="D98" i="1" s="1"/>
  <c r="B99" i="1" l="1"/>
  <c r="C99" i="1" s="1"/>
  <c r="D99" i="1" s="1"/>
  <c r="B100" i="1" l="1"/>
  <c r="C100" i="1" s="1"/>
  <c r="D100" i="1" s="1"/>
  <c r="B101" i="1" l="1"/>
  <c r="C101" i="1" s="1"/>
  <c r="D101" i="1" s="1"/>
  <c r="B102" i="1" l="1"/>
  <c r="C102" i="1" s="1"/>
  <c r="D102" i="1" s="1"/>
  <c r="B103" i="1" l="1"/>
  <c r="C103" i="1" s="1"/>
  <c r="D103" i="1" s="1"/>
  <c r="B104" i="1" l="1"/>
  <c r="C104" i="1" s="1"/>
  <c r="D104" i="1" s="1"/>
  <c r="B105" i="1" l="1"/>
  <c r="C105" i="1" s="1"/>
  <c r="D105" i="1" s="1"/>
</calcChain>
</file>

<file path=xl/comments1.xml><?xml version="1.0" encoding="utf-8"?>
<comments xmlns="http://schemas.openxmlformats.org/spreadsheetml/2006/main">
  <authors>
    <author>Greg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>Prendre pour R1 la résistance du milieu de gamme (ou proche) , cela améliore le modèle...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>Résistance début de gamme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<sst xmlns="http://schemas.openxmlformats.org/spreadsheetml/2006/main" count="17" uniqueCount="16">
  <si>
    <t>Type: NTC 10k±1% 3950</t>
  </si>
  <si>
    <t>T</t>
  </si>
  <si>
    <t>RCTN</t>
  </si>
  <si>
    <t>Sensibilité en mV/°C</t>
  </si>
  <si>
    <t>Sortie diviseur</t>
  </si>
  <si>
    <t>V</t>
  </si>
  <si>
    <r>
      <rPr>
        <sz val="11"/>
        <color theme="1"/>
        <rFont val="Calibri"/>
        <family val="2"/>
      </rPr>
      <t>β</t>
    </r>
    <r>
      <rPr>
        <sz val="17.600000000000001"/>
        <color theme="1"/>
        <rFont val="Calibri"/>
        <family val="2"/>
      </rPr>
      <t xml:space="preserve"> =</t>
    </r>
  </si>
  <si>
    <r>
      <t>R (</t>
    </r>
    <r>
      <rPr>
        <sz val="11"/>
        <color theme="1"/>
        <rFont val="Times New Roman"/>
        <family val="1"/>
      </rPr>
      <t>θ</t>
    </r>
    <r>
      <rPr>
        <sz val="11"/>
        <color theme="1"/>
        <rFont val="Calibri"/>
        <family val="2"/>
        <scheme val="minor"/>
      </rPr>
      <t>) =</t>
    </r>
  </si>
  <si>
    <t>θ =</t>
  </si>
  <si>
    <t>R1 =</t>
  </si>
  <si>
    <t>Ohms</t>
  </si>
  <si>
    <t> B-constant : 3950K -/+ 1%</t>
  </si>
  <si>
    <t>Tmin =</t>
  </si>
  <si>
    <t>Tmax =</t>
  </si>
  <si>
    <t>100 % de la gamme / ordre 3</t>
  </si>
  <si>
    <t>40 % de la gamme / linéaire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</si>
</sst>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7.600000000000001"/>
      <color theme="1"/>
      <name val="Calibri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1" fontId="9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1" fontId="8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0" borderId="1" xfId="0" applyFont="1" applyFill="1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Protection="1"/>
    <xf numFmtId="0" fontId="12" fillId="2" borderId="3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0" fontId="12" fillId="0" borderId="6" xfId="0" applyFont="1" applyBorder="1" applyProtection="1">
      <protection locked="0"/>
    </xf>
    <xf numFmtId="0" fontId="8" fillId="0" borderId="7" xfId="0" applyFont="1" applyBorder="1" applyProtection="1">
      <protection locked="0"/>
    </xf>
    <xf numFmtId="0" fontId="0" fillId="0" borderId="2" xfId="0" applyBorder="1" applyAlignment="1" applyProtection="1">
      <alignment horizontal="right"/>
      <protection locked="0"/>
    </xf>
    <xf numFmtId="0" fontId="11" fillId="2" borderId="3" xfId="0" applyFont="1" applyFill="1" applyBorder="1" applyProtection="1">
      <protection locked="0"/>
    </xf>
    <xf numFmtId="0" fontId="0" fillId="0" borderId="4" xfId="0" applyBorder="1" applyAlignment="1" applyProtection="1">
      <alignment horizontal="right"/>
      <protection locked="0"/>
    </xf>
    <xf numFmtId="0" fontId="0" fillId="0" borderId="5" xfId="0" applyBorder="1" applyProtection="1"/>
    <xf numFmtId="0" fontId="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117794041042515E-2"/>
          <c:y val="1.1334533433886029E-2"/>
          <c:w val="0.94263817436331065"/>
          <c:h val="0.97545609173155035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Feuil1!$A$4</c:f>
              <c:strCache>
                <c:ptCount val="1"/>
                <c:pt idx="0">
                  <c:v>T</c:v>
                </c:pt>
              </c:strCache>
            </c:strRef>
          </c:tx>
          <c:spPr>
            <a:ln w="28575">
              <a:noFill/>
            </a:ln>
          </c:spPr>
          <c:marker>
            <c:symbol val="x"/>
            <c:size val="2"/>
          </c:marker>
          <c:trendline>
            <c:spPr>
              <a:ln w="15875">
                <a:solidFill>
                  <a:srgbClr val="00B050"/>
                </a:solidFill>
              </a:ln>
            </c:spPr>
            <c:trendlineType val="poly"/>
            <c:order val="3"/>
            <c:dispRSqr val="1"/>
            <c:dispEq val="1"/>
            <c:trendlineLbl>
              <c:layout>
                <c:manualLayout>
                  <c:x val="-2.7214090822070113E-2"/>
                  <c:y val="0.18354424244949416"/>
                </c:manualLayout>
              </c:layout>
              <c:numFmt formatCode="#,##0.0000" sourceLinked="0"/>
              <c:txPr>
                <a:bodyPr/>
                <a:lstStyle/>
                <a:p>
                  <a:pPr>
                    <a:defRPr sz="1400" b="1">
                      <a:solidFill>
                        <a:srgbClr val="00B050"/>
                      </a:solidFill>
                    </a:defRPr>
                  </a:pPr>
                  <a:endParaRPr lang="fr-FR"/>
                </a:p>
              </c:txPr>
            </c:trendlineLbl>
          </c:trendline>
          <c:xVal>
            <c:numRef>
              <c:f>Feuil1!$C$5:$C$112</c:f>
              <c:numCache>
                <c:formatCode>General</c:formatCode>
                <c:ptCount val="108"/>
                <c:pt idx="0">
                  <c:v>0.44690493482966159</c:v>
                </c:pt>
                <c:pt idx="1">
                  <c:v>0.46884139380614315</c:v>
                </c:pt>
                <c:pt idx="2">
                  <c:v>0.49156834866540733</c:v>
                </c:pt>
                <c:pt idx="3">
                  <c:v>0.51509645441642549</c:v>
                </c:pt>
                <c:pt idx="4">
                  <c:v>0.53943534695838091</c:v>
                </c:pt>
                <c:pt idx="5">
                  <c:v>0.56459356903621682</c:v>
                </c:pt>
                <c:pt idx="6">
                  <c:v>0.59057849730752865</c:v>
                </c:pt>
                <c:pt idx="7">
                  <c:v>0.61739627103512595</c:v>
                </c:pt>
                <c:pt idx="8">
                  <c:v>0.64505172293970803</c:v>
                </c:pt>
                <c:pt idx="9">
                  <c:v>0.67354831276289029</c:v>
                </c:pt>
                <c:pt idx="10">
                  <c:v>0.70288806410191484</c:v>
                </c:pt>
                <c:pt idx="11">
                  <c:v>0.73307150508311869</c:v>
                </c:pt>
                <c:pt idx="12">
                  <c:v>0.76409761344115057</c:v>
                </c:pt>
                <c:pt idx="13">
                  <c:v>0.79596376656476764</c:v>
                </c:pt>
                <c:pt idx="14">
                  <c:v>0.82866569705717574</c:v>
                </c:pt>
                <c:pt idx="15">
                  <c:v>0.86219745433934836</c:v>
                </c:pt>
                <c:pt idx="16">
                  <c:v>0.89655137279815678</c:v>
                </c:pt>
                <c:pt idx="17">
                  <c:v>0.93171804694754512</c:v>
                </c:pt>
                <c:pt idx="18">
                  <c:v>0.96768631403044603</c:v>
                </c:pt>
                <c:pt idx="19">
                  <c:v>1.0044432444417422</c:v>
                </c:pt>
                <c:pt idx="20">
                  <c:v>1.0419741402987541</c:v>
                </c:pt>
                <c:pt idx="21">
                  <c:v>1.0802625424258867</c:v>
                </c:pt>
                <c:pt idx="22">
                  <c:v>1.1192902459546885</c:v>
                </c:pt>
                <c:pt idx="23">
                  <c:v>1.1590373246705148</c:v>
                </c:pt>
                <c:pt idx="24">
                  <c:v>1.1994821641628668</c:v>
                </c:pt>
                <c:pt idx="25">
                  <c:v>1.2406015037593985</c:v>
                </c:pt>
                <c:pt idx="26">
                  <c:v>1.2823704871443629</c:v>
                </c:pt>
                <c:pt idx="27">
                  <c:v>1.3247627214821591</c:v>
                </c:pt>
                <c:pt idx="28">
                  <c:v>1.3677503447866592</c:v>
                </c:pt>
                <c:pt idx="29">
                  <c:v>1.4113041011982581</c:v>
                </c:pt>
                <c:pt idx="30">
                  <c:v>1.4553934237544754</c:v>
                </c:pt>
                <c:pt idx="31">
                  <c:v>1.4999865241673251</c:v>
                </c:pt>
                <c:pt idx="32">
                  <c:v>1.5450504890527954</c:v>
                </c:pt>
                <c:pt idx="33">
                  <c:v>1.5905513819958004</c:v>
                </c:pt>
                <c:pt idx="34">
                  <c:v>1.6364543507785247</c:v>
                </c:pt>
                <c:pt idx="35">
                  <c:v>1.6827237390523118</c:v>
                </c:pt>
                <c:pt idx="36">
                  <c:v>1.729323201693739</c:v>
                </c:pt>
                <c:pt idx="37">
                  <c:v>1.7762158230547433</c:v>
                </c:pt>
                <c:pt idx="38">
                  <c:v>1.8233642372952503</c:v>
                </c:pt>
                <c:pt idx="39">
                  <c:v>1.8707307499746995</c:v>
                </c:pt>
                <c:pt idx="40">
                  <c:v>1.9182774600764338</c:v>
                </c:pt>
                <c:pt idx="41">
                  <c:v>1.9659663816459263</c:v>
                </c:pt>
                <c:pt idx="42">
                  <c:v>2.0137595642400115</c:v>
                </c:pt>
                <c:pt idx="43">
                  <c:v>2.0616192114093193</c:v>
                </c:pt>
                <c:pt idx="44">
                  <c:v>2.109507796469305</c:v>
                </c:pt>
                <c:pt idx="45">
                  <c:v>2.1573881748561674</c:v>
                </c:pt>
                <c:pt idx="46">
                  <c:v>2.205223692411443</c:v>
                </c:pt>
                <c:pt idx="47">
                  <c:v>2.2529782889926198</c:v>
                </c:pt>
                <c:pt idx="48">
                  <c:v>2.300616596865535</c:v>
                </c:pt>
                <c:pt idx="49">
                  <c:v>2.3481040333967025</c:v>
                </c:pt>
                <c:pt idx="50">
                  <c:v>2.3954068876291403</c:v>
                </c:pt>
                <c:pt idx="51">
                  <c:v>2.442492400392442</c:v>
                </c:pt>
                <c:pt idx="52">
                  <c:v>2.4893288376661662</c:v>
                </c:pt>
                <c:pt idx="53">
                  <c:v>2.5358855569836729</c:v>
                </c:pt>
                <c:pt idx="54">
                  <c:v>2.5821330667308469</c:v>
                </c:pt>
                <c:pt idx="55">
                  <c:v>2.628043078259525</c:v>
                </c:pt>
                <c:pt idx="56">
                  <c:v>2.6735885507983608</c:v>
                </c:pt>
                <c:pt idx="57">
                  <c:v>2.718743729203446</c:v>
                </c:pt>
                <c:pt idx="58">
                  <c:v>2.7634841746469183</c:v>
                </c:pt>
                <c:pt idx="59">
                  <c:v>2.8077867883932739</c:v>
                </c:pt>
                <c:pt idx="60">
                  <c:v>2.8516298288600339</c:v>
                </c:pt>
                <c:pt idx="61">
                  <c:v>2.8949929222013351</c:v>
                </c:pt>
                <c:pt idx="62">
                  <c:v>2.9378570666898178</c:v>
                </c:pt>
                <c:pt idx="63">
                  <c:v>2.9802046312038639</c:v>
                </c:pt>
                <c:pt idx="64">
                  <c:v>3.0220193481535635</c:v>
                </c:pt>
                <c:pt idx="65">
                  <c:v>3.0632863012000904</c:v>
                </c:pt>
                <c:pt idx="66">
                  <c:v>3.1039919081394673</c:v>
                </c:pt>
                <c:pt idx="67">
                  <c:v>3.1441238993331559</c:v>
                </c:pt>
                <c:pt idx="68">
                  <c:v>3.183671292074898</c:v>
                </c:pt>
                <c:pt idx="69">
                  <c:v>3.2226243612859999</c:v>
                </c:pt>
                <c:pt idx="70">
                  <c:v>3.2609746069301186</c:v>
                </c:pt>
                <c:pt idx="71">
                  <c:v>3.2987147185338861</c:v>
                </c:pt>
                <c:pt idx="72">
                  <c:v>3.3358385371919272</c:v>
                </c:pt>
                <c:pt idx="73">
                  <c:v>3.3723410154242006</c:v>
                </c:pt>
                <c:pt idx="74">
                  <c:v>3.408218175240517</c:v>
                </c:pt>
                <c:pt idx="75">
                  <c:v>3.4434670647520571</c:v>
                </c:pt>
                <c:pt idx="76">
                  <c:v>3.4780857136529946</c:v>
                </c:pt>
                <c:pt idx="77">
                  <c:v>3.512073087877194</c:v>
                </c:pt>
                <c:pt idx="78">
                  <c:v>3.5454290437159401</c:v>
                </c:pt>
                <c:pt idx="79">
                  <c:v>3.5781542816628416</c:v>
                </c:pt>
                <c:pt idx="80">
                  <c:v>3.610250300231876</c:v>
                </c:pt>
                <c:pt idx="81">
                  <c:v>3.6417193499741525</c:v>
                </c:pt>
                <c:pt idx="82">
                  <c:v>3.6725643878986762</c:v>
                </c:pt>
                <c:pt idx="83">
                  <c:v>3.7027890324823582</c:v>
                </c:pt>
                <c:pt idx="84">
                  <c:v>3.7323975194348531</c:v>
                </c:pt>
                <c:pt idx="85">
                  <c:v>3.7613946583648152</c:v>
                </c:pt>
                <c:pt idx="86">
                  <c:v>3.7897857904758196</c:v>
                </c:pt>
                <c:pt idx="87">
                  <c:v>3.817576747402649</c:v>
                </c:pt>
                <c:pt idx="88">
                  <c:v>3.844773811282046</c:v>
                </c:pt>
                <c:pt idx="89">
                  <c:v>3.87138367613634</c:v>
                </c:pt>
                <c:pt idx="90">
                  <c:v>3.8974134106335949</c:v>
                </c:pt>
                <c:pt idx="91">
                  <c:v>3.9228704222743636</c:v>
                </c:pt>
                <c:pt idx="92">
                  <c:v>3.947762423042342</c:v>
                </c:pt>
                <c:pt idx="93">
                  <c:v>3.9720973965447</c:v>
                </c:pt>
                <c:pt idx="94">
                  <c:v>3.9958835666571528</c:v>
                </c:pt>
                <c:pt idx="95">
                  <c:v>4.0191293676792963</c:v>
                </c:pt>
                <c:pt idx="96">
                  <c:v>4.0418434159969765</c:v>
                </c:pt>
                <c:pt idx="97">
                  <c:v>4.064034483240782</c:v>
                </c:pt>
                <c:pt idx="98">
                  <c:v>4.0857114709228899</c:v>
                </c:pt>
                <c:pt idx="99">
                  <c:v>4.1068833865284198</c:v>
                </c:pt>
                <c:pt idx="100">
                  <c:v>4.1275593210322841</c:v>
                </c:pt>
              </c:numCache>
            </c:numRef>
          </c:xVal>
          <c:yVal>
            <c:numRef>
              <c:f>Feuil1!$A$5:$A$105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v>Restreint</c:v>
          </c:tx>
          <c:spPr>
            <a:ln w="28575">
              <a:noFill/>
            </a:ln>
          </c:spPr>
          <c:marker>
            <c:symbol val="circle"/>
            <c:size val="2"/>
          </c:marker>
          <c:trendline>
            <c:trendlineType val="linear"/>
            <c:dispRSqr val="1"/>
            <c:dispEq val="1"/>
            <c:trendlineLbl>
              <c:layout>
                <c:manualLayout>
                  <c:x val="0.53089740174537192"/>
                  <c:y val="0.1669097868571583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 b="1">
                      <a:solidFill>
                        <a:srgbClr val="FF0000"/>
                      </a:solidFill>
                    </a:defRPr>
                  </a:pPr>
                  <a:endParaRPr lang="fr-FR"/>
                </a:p>
              </c:txPr>
            </c:trendlineLbl>
          </c:trendline>
          <c:xVal>
            <c:numRef>
              <c:f>Feuil1!$C$5:$C$45</c:f>
              <c:numCache>
                <c:formatCode>General</c:formatCode>
                <c:ptCount val="41"/>
                <c:pt idx="0">
                  <c:v>0.44690493482966159</c:v>
                </c:pt>
                <c:pt idx="1">
                  <c:v>0.46884139380614315</c:v>
                </c:pt>
                <c:pt idx="2">
                  <c:v>0.49156834866540733</c:v>
                </c:pt>
                <c:pt idx="3">
                  <c:v>0.51509645441642549</c:v>
                </c:pt>
                <c:pt idx="4">
                  <c:v>0.53943534695838091</c:v>
                </c:pt>
                <c:pt idx="5">
                  <c:v>0.56459356903621682</c:v>
                </c:pt>
                <c:pt idx="6">
                  <c:v>0.59057849730752865</c:v>
                </c:pt>
                <c:pt idx="7">
                  <c:v>0.61739627103512595</c:v>
                </c:pt>
                <c:pt idx="8">
                  <c:v>0.64505172293970803</c:v>
                </c:pt>
                <c:pt idx="9">
                  <c:v>0.67354831276289029</c:v>
                </c:pt>
                <c:pt idx="10">
                  <c:v>0.70288806410191484</c:v>
                </c:pt>
                <c:pt idx="11">
                  <c:v>0.73307150508311869</c:v>
                </c:pt>
                <c:pt idx="12">
                  <c:v>0.76409761344115057</c:v>
                </c:pt>
                <c:pt idx="13">
                  <c:v>0.79596376656476764</c:v>
                </c:pt>
                <c:pt idx="14">
                  <c:v>0.82866569705717574</c:v>
                </c:pt>
                <c:pt idx="15">
                  <c:v>0.86219745433934836</c:v>
                </c:pt>
                <c:pt idx="16">
                  <c:v>0.89655137279815678</c:v>
                </c:pt>
                <c:pt idx="17">
                  <c:v>0.93171804694754512</c:v>
                </c:pt>
                <c:pt idx="18">
                  <c:v>0.96768631403044603</c:v>
                </c:pt>
                <c:pt idx="19">
                  <c:v>1.0044432444417422</c:v>
                </c:pt>
                <c:pt idx="20">
                  <c:v>1.0419741402987541</c:v>
                </c:pt>
                <c:pt idx="21">
                  <c:v>1.0802625424258867</c:v>
                </c:pt>
                <c:pt idx="22">
                  <c:v>1.1192902459546885</c:v>
                </c:pt>
                <c:pt idx="23">
                  <c:v>1.1590373246705148</c:v>
                </c:pt>
                <c:pt idx="24">
                  <c:v>1.1994821641628668</c:v>
                </c:pt>
                <c:pt idx="25">
                  <c:v>1.2406015037593985</c:v>
                </c:pt>
                <c:pt idx="26">
                  <c:v>1.2823704871443629</c:v>
                </c:pt>
                <c:pt idx="27">
                  <c:v>1.3247627214821591</c:v>
                </c:pt>
                <c:pt idx="28">
                  <c:v>1.3677503447866592</c:v>
                </c:pt>
                <c:pt idx="29">
                  <c:v>1.4113041011982581</c:v>
                </c:pt>
                <c:pt idx="30">
                  <c:v>1.4553934237544754</c:v>
                </c:pt>
                <c:pt idx="31">
                  <c:v>1.4999865241673251</c:v>
                </c:pt>
                <c:pt idx="32">
                  <c:v>1.5450504890527954</c:v>
                </c:pt>
                <c:pt idx="33">
                  <c:v>1.5905513819958004</c:v>
                </c:pt>
                <c:pt idx="34">
                  <c:v>1.6364543507785247</c:v>
                </c:pt>
                <c:pt idx="35">
                  <c:v>1.6827237390523118</c:v>
                </c:pt>
                <c:pt idx="36">
                  <c:v>1.729323201693739</c:v>
                </c:pt>
                <c:pt idx="37">
                  <c:v>1.7762158230547433</c:v>
                </c:pt>
                <c:pt idx="38">
                  <c:v>1.8233642372952503</c:v>
                </c:pt>
                <c:pt idx="39">
                  <c:v>1.8707307499746995</c:v>
                </c:pt>
                <c:pt idx="40">
                  <c:v>1.9182774600764338</c:v>
                </c:pt>
              </c:numCache>
            </c:numRef>
          </c:xVal>
          <c:yVal>
            <c:numRef>
              <c:f>Feuil1!$A$5:$A$45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77600"/>
        <c:axId val="41178176"/>
      </c:scatterChart>
      <c:valAx>
        <c:axId val="41177600"/>
        <c:scaling>
          <c:orientation val="minMax"/>
          <c:max val="5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41178176"/>
        <c:crosses val="autoZero"/>
        <c:crossBetween val="midCat"/>
      </c:valAx>
      <c:valAx>
        <c:axId val="41178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177600"/>
        <c:crosses val="autoZero"/>
        <c:crossBetween val="midCat"/>
        <c:majorUnit val="10"/>
        <c:minorUnit val="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555014</xdr:colOff>
      <xdr:row>2</xdr:row>
      <xdr:rowOff>21982</xdr:rowOff>
    </xdr:from>
    <xdr:to>
      <xdr:col>14</xdr:col>
      <xdr:colOff>161924</xdr:colOff>
      <xdr:row>36</xdr:row>
      <xdr:rowOff>152401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0.04555</cdr:x>
      <cdr:y>0.01909</cdr:y>
    </cdr:from>
    <cdr:to>
      <cdr:x>0.35558</cdr:x>
      <cdr:y>0.41764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51204" y="131396"/>
          <a:ext cx="2390476" cy="2742857"/>
        </a:xfrm>
        <a:prstGeom xmlns:a="http://schemas.openxmlformats.org/drawingml/2006/main" prst="rect">
          <a:avLst/>
        </a:prstGeom>
      </cdr:spPr>
    </cdr:pic>
  </cdr:relSizeAnchor>
  <cdr:absSizeAnchor xmlns:cdr="http://schemas.openxmlformats.org/drawingml/2006/chartDrawing">
    <cdr:from>
      <cdr:x>0.6948</cdr:x>
      <cdr:y>0.58216</cdr:y>
    </cdr:from>
    <cdr:ext cx="2207836" cy="596347"/>
    <cdr:sp macro="" textlink="">
      <cdr:nvSpPr>
        <cdr:cNvPr id="3" name="ZoneTexte 2"/>
        <cdr:cNvSpPr txBox="1"/>
      </cdr:nvSpPr>
      <cdr:spPr>
        <a:xfrm xmlns:a="http://schemas.openxmlformats.org/drawingml/2006/main">
          <a:off x="5438174" y="4023989"/>
          <a:ext cx="2207836" cy="5963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Modélisation par une droite</a:t>
          </a:r>
        </a:p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sur une gamme</a:t>
          </a:r>
          <a:r>
            <a:rPr lang="fr-FR" sz="1400" b="1" baseline="0">
              <a:solidFill>
                <a:srgbClr val="FF0000"/>
              </a:solidFill>
            </a:rPr>
            <a:t> de 40 °C :</a:t>
          </a:r>
          <a:endParaRPr lang="fr-FR" sz="1400" b="1">
            <a:solidFill>
              <a:srgbClr val="FF0000"/>
            </a:solidFill>
          </a:endParaRPr>
        </a:p>
      </cdr:txBody>
    </cdr:sp>
  </cdr:absSizeAnchor>
  <cdr:relSizeAnchor xmlns:cdr="http://schemas.openxmlformats.org/drawingml/2006/chartDrawing">
    <cdr:from>
      <cdr:x>0.35884</cdr:x>
      <cdr:y>0.10354</cdr:y>
    </cdr:from>
    <cdr:to>
      <cdr:x>0.75627</cdr:x>
      <cdr:y>0.19019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3000047" y="750286"/>
          <a:ext cx="3322656" cy="6279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</a:rPr>
            <a:t>Modélisation par un polynome d'ordre 3</a:t>
          </a:r>
        </a:p>
        <a:p xmlns:a="http://schemas.openxmlformats.org/drawingml/2006/main">
          <a:pPr algn="ctr"/>
          <a:r>
            <a:rPr lang="fr-FR" sz="1400" b="1">
              <a:solidFill>
                <a:srgbClr val="00B050"/>
              </a:solidFill>
            </a:rPr>
            <a:t>sur une gamme</a:t>
          </a:r>
          <a:r>
            <a:rPr lang="fr-FR" sz="1400" b="1" baseline="0">
              <a:solidFill>
                <a:srgbClr val="00B050"/>
              </a:solidFill>
            </a:rPr>
            <a:t> de 100 °C :</a:t>
          </a:r>
          <a:endParaRPr lang="fr-FR" sz="1400" b="1">
            <a:solidFill>
              <a:srgbClr val="00B050"/>
            </a:solidFill>
          </a:endParaRPr>
        </a:p>
      </cdr:txBody>
    </cdr:sp>
  </cdr:relSizeAnchor>
  <cdr:relSizeAnchor xmlns:cdr="http://schemas.openxmlformats.org/drawingml/2006/chartDrawing">
    <cdr:from>
      <cdr:x>0.03938</cdr:x>
      <cdr:y>0.42904</cdr:y>
    </cdr:from>
    <cdr:to>
      <cdr:x>0.42167</cdr:x>
      <cdr:y>0.65409</cdr:y>
    </cdr:to>
    <cdr:sp macro="" textlink="">
      <cdr:nvSpPr>
        <cdr:cNvPr id="6" name="Bulle ronde 5"/>
        <cdr:cNvSpPr/>
      </cdr:nvSpPr>
      <cdr:spPr>
        <a:xfrm xmlns:a="http://schemas.openxmlformats.org/drawingml/2006/main">
          <a:off x="323356" y="2952718"/>
          <a:ext cx="3139108" cy="1548848"/>
        </a:xfrm>
        <a:prstGeom xmlns:a="http://schemas.openxmlformats.org/drawingml/2006/main" prst="wedgeEllipseCallout">
          <a:avLst>
            <a:gd name="adj1" fmla="val -38027"/>
            <a:gd name="adj2" fmla="val -119216"/>
          </a:avLst>
        </a:prstGeom>
        <a:noFill xmlns:a="http://schemas.openxmlformats.org/drawingml/2006/main"/>
      </cdr:spPr>
      <cdr:style>
        <a:lnRef xmlns:a="http://schemas.openxmlformats.org/drawingml/2006/main" idx="2">
          <a:schemeClr val="accent2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lIns="0" rIns="0"/>
        <a:lstStyle xmlns:a="http://schemas.openxmlformats.org/drawingml/2006/main"/>
        <a:p xmlns:a="http://schemas.openxmlformats.org/drawingml/2006/main">
          <a:r>
            <a:rPr lang="fr-FR" sz="1400" i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Prendre pour R1 la résistance du milieu de gamme </a:t>
          </a:r>
        </a:p>
        <a:p xmlns:a="http://schemas.openxmlformats.org/drawingml/2006/main">
          <a:r>
            <a:rPr lang="fr-FR" sz="1400" i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(ou proche) , </a:t>
          </a:r>
          <a:endParaRPr lang="fr-FR" sz="1400">
            <a:solidFill>
              <a:srgbClr val="C00000"/>
            </a:solidFill>
            <a:effectLst/>
          </a:endParaRPr>
        </a:p>
        <a:p xmlns:a="http://schemas.openxmlformats.org/drawingml/2006/main">
          <a:r>
            <a:rPr lang="fr-FR" sz="1400" i="1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cela améliore le modèle...</a:t>
          </a:r>
          <a:endParaRPr lang="fr-FR" sz="1400">
            <a:solidFill>
              <a:srgbClr val="C00000"/>
            </a:solidFill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2"/>
  <sheetViews>
    <sheetView tabSelected="1" zoomScaleNormal="100" workbookViewId="0">
      <selection activeCell="B5" sqref="B5"/>
    </sheetView>
  </sheetViews>
  <sheetFormatPr baseColWidth="10" defaultRowHeight="15" x14ac:dyDescent="0.25"/>
  <cols>
    <col min="1" max="4" width="11.42578125" style="1"/>
    <col min="5" max="5" width="19" style="11" customWidth="1"/>
    <col min="6" max="6" width="11.42578125" style="1"/>
    <col min="7" max="8" width="9.5703125" style="1" customWidth="1"/>
    <col min="9" max="9" width="11.42578125" style="1"/>
    <col min="10" max="10" width="21.7109375" style="1" customWidth="1"/>
    <col min="11" max="11" width="11.42578125" style="1"/>
    <col min="12" max="12" width="6.28515625" style="1" customWidth="1"/>
    <col min="13" max="16384" width="11.42578125" style="1"/>
  </cols>
  <sheetData>
    <row r="1" spans="1:13" ht="18.75" x14ac:dyDescent="0.3">
      <c r="A1" s="1" t="s">
        <v>0</v>
      </c>
      <c r="C1" s="2" t="s">
        <v>7</v>
      </c>
      <c r="D1" s="19">
        <v>10000</v>
      </c>
      <c r="E1" s="24" t="s">
        <v>9</v>
      </c>
      <c r="F1" s="25">
        <v>3300</v>
      </c>
      <c r="G1" s="22" t="s">
        <v>12</v>
      </c>
      <c r="H1" s="20">
        <v>0</v>
      </c>
      <c r="I1" s="3" t="str">
        <f>INT(A5)&amp; "°C - "&amp;INT(A45)&amp;"°C"</f>
        <v>0°C - 40°C</v>
      </c>
      <c r="J1" s="4" t="str">
        <f>"Mileu de gamme "&amp;INT(A25)&amp; "°C  : "</f>
        <v xml:space="preserve">Mileu de gamme 20°C  : </v>
      </c>
      <c r="K1" s="5">
        <f>B25</f>
        <v>12535.32581266281</v>
      </c>
      <c r="L1" s="6" t="s">
        <v>10</v>
      </c>
      <c r="M1" s="28" t="s">
        <v>15</v>
      </c>
    </row>
    <row r="2" spans="1:13" ht="23.25" thickBot="1" x14ac:dyDescent="0.4">
      <c r="A2" s="1" t="s">
        <v>11</v>
      </c>
      <c r="C2" s="7" t="s">
        <v>6</v>
      </c>
      <c r="D2" s="19">
        <v>3950</v>
      </c>
      <c r="E2" s="26" t="s">
        <v>8</v>
      </c>
      <c r="F2" s="27">
        <v>25</v>
      </c>
      <c r="G2" s="23" t="s">
        <v>13</v>
      </c>
      <c r="H2" s="21">
        <v>100</v>
      </c>
      <c r="I2" s="8" t="str">
        <f>INT(A5)&amp; "°C - "&amp;INT(A105)&amp;"°C"</f>
        <v>0°C - 100°C</v>
      </c>
      <c r="J2" s="8" t="str">
        <f>"Mileu de gamme "&amp;INT(A55)&amp; "°C  : "</f>
        <v xml:space="preserve">Mileu de gamme 50°C  : </v>
      </c>
      <c r="K2" s="9">
        <f>B55</f>
        <v>3588.182581929083</v>
      </c>
      <c r="L2" s="10" t="s">
        <v>10</v>
      </c>
      <c r="M2" s="29" t="s">
        <v>14</v>
      </c>
    </row>
    <row r="3" spans="1:13" x14ac:dyDescent="0.25">
      <c r="C3" s="1" t="s">
        <v>4</v>
      </c>
      <c r="I3" s="12"/>
      <c r="K3" s="12"/>
      <c r="L3" s="12"/>
    </row>
    <row r="4" spans="1:13" x14ac:dyDescent="0.25">
      <c r="A4" s="13" t="s">
        <v>1</v>
      </c>
      <c r="B4" s="13" t="s">
        <v>2</v>
      </c>
      <c r="C4" s="13" t="s">
        <v>5</v>
      </c>
      <c r="D4" s="14" t="s">
        <v>3</v>
      </c>
      <c r="E4" s="1"/>
    </row>
    <row r="5" spans="1:13" ht="15.75" x14ac:dyDescent="0.25">
      <c r="A5" s="16">
        <f>Tmin</f>
        <v>0</v>
      </c>
      <c r="B5" s="13">
        <f>Res*EXP(B*(1/(A5+273.15)-1/(teta+273.15)))</f>
        <v>33620.603721435742</v>
      </c>
      <c r="C5" s="13">
        <f t="shared" ref="C5:C36" si="0">Rdiv/(Rdiv+B5)*5</f>
        <v>0.44690493482966159</v>
      </c>
      <c r="D5" s="15"/>
      <c r="E5" s="1"/>
    </row>
    <row r="6" spans="1:13" ht="15.75" x14ac:dyDescent="0.25">
      <c r="A6" s="16">
        <f t="shared" ref="A6:A37" si="1">A5+(Tmax-Tmin)/100</f>
        <v>1</v>
      </c>
      <c r="B6" s="13">
        <f t="shared" ref="B6:B36" si="2">Res*EXP(B*(1/(A6+273.15)-1/(teta+273.15)))</f>
        <v>31893.138272305434</v>
      </c>
      <c r="C6" s="13">
        <f t="shared" si="0"/>
        <v>0.46884139380614315</v>
      </c>
      <c r="D6" s="17">
        <f>(C6-C5)*1000</f>
        <v>21.936458976481553</v>
      </c>
      <c r="E6" s="1"/>
    </row>
    <row r="7" spans="1:13" ht="15.75" x14ac:dyDescent="0.25">
      <c r="A7" s="16">
        <f t="shared" si="1"/>
        <v>2</v>
      </c>
      <c r="B7" s="13">
        <f t="shared" si="2"/>
        <v>30266.034194017953</v>
      </c>
      <c r="C7" s="13">
        <f t="shared" si="0"/>
        <v>0.49156834866540733</v>
      </c>
      <c r="D7" s="17">
        <f t="shared" ref="D7:D70" si="3">(C7-C6)*1000</f>
        <v>22.726954859264183</v>
      </c>
      <c r="E7" s="1"/>
    </row>
    <row r="8" spans="1:13" ht="15.75" x14ac:dyDescent="0.25">
      <c r="A8" s="16">
        <f t="shared" si="1"/>
        <v>3</v>
      </c>
      <c r="B8" s="13">
        <f t="shared" si="2"/>
        <v>28732.835517560583</v>
      </c>
      <c r="C8" s="13">
        <f t="shared" si="0"/>
        <v>0.51509645441642549</v>
      </c>
      <c r="D8" s="17">
        <f t="shared" si="3"/>
        <v>23.52810575101816</v>
      </c>
      <c r="E8" s="1"/>
    </row>
    <row r="9" spans="1:13" ht="15.75" x14ac:dyDescent="0.25">
      <c r="A9" s="16">
        <f t="shared" si="1"/>
        <v>4</v>
      </c>
      <c r="B9" s="13">
        <f t="shared" si="2"/>
        <v>27287.539531911738</v>
      </c>
      <c r="C9" s="13">
        <f t="shared" si="0"/>
        <v>0.53943534695838091</v>
      </c>
      <c r="D9" s="17">
        <f t="shared" si="3"/>
        <v>24.338892541955424</v>
      </c>
      <c r="E9" s="1"/>
    </row>
    <row r="10" spans="1:13" ht="15.75" x14ac:dyDescent="0.25">
      <c r="A10" s="16">
        <f t="shared" si="1"/>
        <v>5</v>
      </c>
      <c r="B10" s="13">
        <f t="shared" si="2"/>
        <v>25924.56241959352</v>
      </c>
      <c r="C10" s="13">
        <f t="shared" si="0"/>
        <v>0.56459356903621682</v>
      </c>
      <c r="D10" s="17">
        <f t="shared" si="3"/>
        <v>25.158222077835912</v>
      </c>
      <c r="E10" s="1"/>
    </row>
    <row r="11" spans="1:13" ht="15.75" x14ac:dyDescent="0.25">
      <c r="A11" s="16">
        <f t="shared" si="1"/>
        <v>6</v>
      </c>
      <c r="B11" s="13">
        <f t="shared" si="2"/>
        <v>24638.70768276219</v>
      </c>
      <c r="C11" s="13">
        <f t="shared" si="0"/>
        <v>0.59057849730752865</v>
      </c>
      <c r="D11" s="17">
        <f t="shared" si="3"/>
        <v>25.984928271311823</v>
      </c>
      <c r="E11" s="1"/>
    </row>
    <row r="12" spans="1:13" ht="15.75" x14ac:dyDescent="0.25">
      <c r="A12" s="16">
        <f t="shared" si="1"/>
        <v>7</v>
      </c>
      <c r="B12" s="13">
        <f t="shared" si="2"/>
        <v>23425.137118719744</v>
      </c>
      <c r="C12" s="13">
        <f t="shared" si="0"/>
        <v>0.61739627103512595</v>
      </c>
      <c r="D12" s="17">
        <f t="shared" si="3"/>
        <v>26.817773727597306</v>
      </c>
      <c r="E12" s="1"/>
    </row>
    <row r="13" spans="1:13" ht="15.75" x14ac:dyDescent="0.25">
      <c r="A13" s="16">
        <f t="shared" si="1"/>
        <v>8</v>
      </c>
      <c r="B13" s="13">
        <f t="shared" si="2"/>
        <v>22279.344125776763</v>
      </c>
      <c r="C13" s="13">
        <f t="shared" si="0"/>
        <v>0.64505172293970803</v>
      </c>
      <c r="D13" s="17">
        <f t="shared" si="3"/>
        <v>27.655451904582073</v>
      </c>
      <c r="E13" s="1"/>
    </row>
    <row r="14" spans="1:13" ht="15.75" x14ac:dyDescent="0.25">
      <c r="A14" s="16">
        <f t="shared" si="1"/>
        <v>9</v>
      </c>
      <c r="B14" s="13">
        <f t="shared" si="2"/>
        <v>21197.129140324207</v>
      </c>
      <c r="C14" s="13">
        <f t="shared" si="0"/>
        <v>0.67354831276289029</v>
      </c>
      <c r="D14" s="17">
        <f t="shared" si="3"/>
        <v>28.496589823182262</v>
      </c>
      <c r="E14" s="1"/>
    </row>
    <row r="15" spans="1:13" ht="15.75" x14ac:dyDescent="0.25">
      <c r="A15" s="16">
        <f t="shared" si="1"/>
        <v>10</v>
      </c>
      <c r="B15" s="13">
        <f t="shared" si="2"/>
        <v>20174.57702398485</v>
      </c>
      <c r="C15" s="13">
        <f t="shared" si="0"/>
        <v>0.70288806410191484</v>
      </c>
      <c r="D15" s="17">
        <f t="shared" si="3"/>
        <v>29.339751339024556</v>
      </c>
      <c r="E15" s="1"/>
    </row>
    <row r="16" spans="1:13" ht="15.75" x14ac:dyDescent="0.25">
      <c r="A16" s="16">
        <f t="shared" si="1"/>
        <v>11</v>
      </c>
      <c r="B16" s="13">
        <f t="shared" si="2"/>
        <v>19208.036236013788</v>
      </c>
      <c r="C16" s="13">
        <f t="shared" si="0"/>
        <v>0.73307150508311869</v>
      </c>
      <c r="D16" s="17">
        <f t="shared" si="3"/>
        <v>30.183440981203844</v>
      </c>
      <c r="E16" s="1"/>
    </row>
    <row r="17" spans="1:5" ht="15.75" x14ac:dyDescent="0.25">
      <c r="A17" s="16">
        <f t="shared" si="1"/>
        <v>12</v>
      </c>
      <c r="B17" s="13">
        <f t="shared" si="2"/>
        <v>18294.099640871082</v>
      </c>
      <c r="C17" s="13">
        <f t="shared" si="0"/>
        <v>0.76409761344115057</v>
      </c>
      <c r="D17" s="17">
        <f t="shared" si="3"/>
        <v>31.026108358031877</v>
      </c>
      <c r="E17" s="1"/>
    </row>
    <row r="18" spans="1:5" ht="15.75" x14ac:dyDescent="0.25">
      <c r="A18" s="16">
        <f t="shared" si="1"/>
        <v>13</v>
      </c>
      <c r="B18" s="13">
        <f t="shared" si="2"/>
        <v>17429.586814247774</v>
      </c>
      <c r="C18" s="13">
        <f t="shared" si="0"/>
        <v>0.79596376656476764</v>
      </c>
      <c r="D18" s="17">
        <f t="shared" si="3"/>
        <v>31.866153123617067</v>
      </c>
      <c r="E18" s="1"/>
    </row>
    <row r="19" spans="1:5" ht="15.75" x14ac:dyDescent="0.25">
      <c r="A19" s="16">
        <f t="shared" si="1"/>
        <v>14</v>
      </c>
      <c r="B19" s="13">
        <f t="shared" si="2"/>
        <v>16611.527722935953</v>
      </c>
      <c r="C19" s="13">
        <f t="shared" si="0"/>
        <v>0.82866569705717574</v>
      </c>
      <c r="D19" s="17">
        <f t="shared" si="3"/>
        <v>32.701930492408103</v>
      </c>
      <c r="E19" s="1"/>
    </row>
    <row r="20" spans="1:5" ht="15.75" x14ac:dyDescent="0.25">
      <c r="A20" s="16">
        <f t="shared" si="1"/>
        <v>15</v>
      </c>
      <c r="B20" s="13">
        <f t="shared" si="2"/>
        <v>15837.147664908136</v>
      </c>
      <c r="C20" s="13">
        <f t="shared" si="0"/>
        <v>0.86219745433934836</v>
      </c>
      <c r="D20" s="17">
        <f t="shared" si="3"/>
        <v>33.531757282172613</v>
      </c>
      <c r="E20" s="1"/>
    </row>
    <row r="21" spans="1:5" ht="15.75" x14ac:dyDescent="0.25">
      <c r="A21" s="16">
        <f t="shared" si="1"/>
        <v>16</v>
      </c>
      <c r="B21" s="13">
        <f t="shared" si="2"/>
        <v>15103.853365929419</v>
      </c>
      <c r="C21" s="13">
        <f t="shared" si="0"/>
        <v>0.89655137279815678</v>
      </c>
      <c r="D21" s="17">
        <f t="shared" si="3"/>
        <v>34.353918458808423</v>
      </c>
      <c r="E21" s="1"/>
    </row>
    <row r="22" spans="1:5" ht="15.75" x14ac:dyDescent="0.25">
      <c r="A22" s="16">
        <f t="shared" si="1"/>
        <v>17</v>
      </c>
      <c r="B22" s="13">
        <f t="shared" si="2"/>
        <v>14409.220138062792</v>
      </c>
      <c r="C22" s="13">
        <f t="shared" si="0"/>
        <v>0.93171804694754512</v>
      </c>
      <c r="D22" s="17">
        <f t="shared" si="3"/>
        <v>35.166674149388342</v>
      </c>
      <c r="E22" s="1"/>
    </row>
    <row r="23" spans="1:5" ht="15.75" x14ac:dyDescent="0.25">
      <c r="A23" s="16">
        <f t="shared" si="1"/>
        <v>18</v>
      </c>
      <c r="B23" s="13">
        <f t="shared" si="2"/>
        <v>13750.980013633698</v>
      </c>
      <c r="C23" s="13">
        <f t="shared" si="0"/>
        <v>0.96768631403044603</v>
      </c>
      <c r="D23" s="17">
        <f t="shared" si="3"/>
        <v>35.968267082900908</v>
      </c>
      <c r="E23" s="1"/>
    </row>
    <row r="24" spans="1:5" ht="15.75" x14ac:dyDescent="0.25">
      <c r="A24" s="16">
        <f t="shared" si="1"/>
        <v>19</v>
      </c>
      <c r="B24" s="13">
        <f t="shared" si="2"/>
        <v>13127.010775676536</v>
      </c>
      <c r="C24" s="13">
        <f t="shared" si="0"/>
        <v>1.0044432444417422</v>
      </c>
      <c r="D24" s="17">
        <f t="shared" si="3"/>
        <v>36.756930411296132</v>
      </c>
      <c r="E24" s="1"/>
    </row>
    <row r="25" spans="1:5" ht="15.75" x14ac:dyDescent="0.25">
      <c r="A25" s="16">
        <f t="shared" si="1"/>
        <v>20</v>
      </c>
      <c r="B25" s="13">
        <f t="shared" si="2"/>
        <v>12535.32581266281</v>
      </c>
      <c r="C25" s="13">
        <f t="shared" si="0"/>
        <v>1.0419741402987541</v>
      </c>
      <c r="D25" s="17">
        <f t="shared" si="3"/>
        <v>37.53089585701197</v>
      </c>
      <c r="E25" s="1"/>
    </row>
    <row r="26" spans="1:5" ht="15.75" x14ac:dyDescent="0.25">
      <c r="A26" s="16">
        <f t="shared" si="1"/>
        <v>21</v>
      </c>
      <c r="B26" s="13">
        <f t="shared" si="2"/>
        <v>11974.064731474306</v>
      </c>
      <c r="C26" s="13">
        <f t="shared" si="0"/>
        <v>1.0802625424258867</v>
      </c>
      <c r="D26" s="17">
        <f t="shared" si="3"/>
        <v>38.288402127132585</v>
      </c>
      <c r="E26" s="1"/>
    </row>
    <row r="27" spans="1:5" ht="15.75" x14ac:dyDescent="0.25">
      <c r="A27" s="16">
        <f t="shared" si="1"/>
        <v>22</v>
      </c>
      <c r="B27" s="13">
        <f t="shared" si="2"/>
        <v>11441.484668193882</v>
      </c>
      <c r="C27" s="13">
        <f t="shared" si="0"/>
        <v>1.1192902459546885</v>
      </c>
      <c r="D27" s="17">
        <f t="shared" si="3"/>
        <v>39.027703528801808</v>
      </c>
      <c r="E27" s="1"/>
    </row>
    <row r="28" spans="1:5" ht="15.75" x14ac:dyDescent="0.25">
      <c r="A28" s="16">
        <f t="shared" si="1"/>
        <v>23</v>
      </c>
      <c r="B28" s="13">
        <f t="shared" si="2"/>
        <v>10935.952241391826</v>
      </c>
      <c r="C28" s="13">
        <f t="shared" si="0"/>
        <v>1.1590373246705148</v>
      </c>
      <c r="D28" s="17">
        <f t="shared" si="3"/>
        <v>39.747078715826277</v>
      </c>
      <c r="E28" s="1"/>
    </row>
    <row r="29" spans="1:5" ht="15.75" x14ac:dyDescent="0.25">
      <c r="A29" s="16">
        <f t="shared" si="1"/>
        <v>24</v>
      </c>
      <c r="B29" s="13">
        <f t="shared" si="2"/>
        <v>10455.936097237052</v>
      </c>
      <c r="C29" s="13">
        <f t="shared" si="0"/>
        <v>1.1994821641628668</v>
      </c>
      <c r="D29" s="17">
        <f t="shared" si="3"/>
        <v>40.444839492352003</v>
      </c>
      <c r="E29" s="1"/>
    </row>
    <row r="30" spans="1:5" ht="15.75" x14ac:dyDescent="0.25">
      <c r="A30" s="16">
        <f t="shared" si="1"/>
        <v>25</v>
      </c>
      <c r="B30" s="13">
        <f t="shared" si="2"/>
        <v>10000</v>
      </c>
      <c r="C30" s="13">
        <f t="shared" si="0"/>
        <v>1.2406015037593985</v>
      </c>
      <c r="D30" s="17">
        <f t="shared" si="3"/>
        <v>41.119339596531688</v>
      </c>
      <c r="E30" s="1"/>
    </row>
    <row r="31" spans="1:5" ht="15.75" x14ac:dyDescent="0.25">
      <c r="A31" s="16">
        <f t="shared" si="1"/>
        <v>26</v>
      </c>
      <c r="B31" s="13">
        <f t="shared" si="2"/>
        <v>9566.7964253785212</v>
      </c>
      <c r="C31" s="13">
        <f t="shared" si="0"/>
        <v>1.2823704871443629</v>
      </c>
      <c r="D31" s="17">
        <f t="shared" si="3"/>
        <v>41.768983384964372</v>
      </c>
      <c r="E31" s="1"/>
    </row>
    <row r="32" spans="1:5" ht="15.75" x14ac:dyDescent="0.25">
      <c r="A32" s="16">
        <f t="shared" si="1"/>
        <v>27</v>
      </c>
      <c r="B32" s="13">
        <f t="shared" si="2"/>
        <v>9155.0606176022357</v>
      </c>
      <c r="C32" s="13">
        <f t="shared" si="0"/>
        <v>1.3247627214821591</v>
      </c>
      <c r="D32" s="17">
        <f t="shared" si="3"/>
        <v>42.392234337796268</v>
      </c>
      <c r="E32" s="1"/>
    </row>
    <row r="33" spans="1:5" ht="15.75" x14ac:dyDescent="0.25">
      <c r="A33" s="16">
        <f t="shared" si="1"/>
        <v>28</v>
      </c>
      <c r="B33" s="13">
        <f t="shared" si="2"/>
        <v>8763.6050744872282</v>
      </c>
      <c r="C33" s="13">
        <f t="shared" si="0"/>
        <v>1.3677503447866592</v>
      </c>
      <c r="D33" s="17">
        <f t="shared" si="3"/>
        <v>42.987623304500119</v>
      </c>
      <c r="E33" s="1"/>
    </row>
    <row r="34" spans="1:5" ht="15.75" x14ac:dyDescent="0.25">
      <c r="A34" s="16">
        <f t="shared" si="1"/>
        <v>29</v>
      </c>
      <c r="B34" s="13">
        <f t="shared" si="2"/>
        <v>8391.3144275502273</v>
      </c>
      <c r="C34" s="13">
        <f t="shared" si="0"/>
        <v>1.4113041011982581</v>
      </c>
      <c r="D34" s="17">
        <f t="shared" si="3"/>
        <v>43.553756411598869</v>
      </c>
      <c r="E34" s="1"/>
    </row>
    <row r="35" spans="1:5" ht="15.75" x14ac:dyDescent="0.25">
      <c r="A35" s="16">
        <f t="shared" si="1"/>
        <v>30</v>
      </c>
      <c r="B35" s="13">
        <f t="shared" si="2"/>
        <v>8037.1406869731372</v>
      </c>
      <c r="C35" s="13">
        <f t="shared" si="0"/>
        <v>1.4553934237544754</v>
      </c>
      <c r="D35" s="17">
        <f t="shared" si="3"/>
        <v>44.08932255621734</v>
      </c>
      <c r="E35" s="1"/>
    </row>
    <row r="36" spans="1:5" ht="15.75" x14ac:dyDescent="0.25">
      <c r="A36" s="16">
        <f t="shared" si="1"/>
        <v>31</v>
      </c>
      <c r="B36" s="13">
        <f t="shared" si="2"/>
        <v>7700.09882366077</v>
      </c>
      <c r="C36" s="13">
        <f t="shared" si="0"/>
        <v>1.4999865241673251</v>
      </c>
      <c r="D36" s="17">
        <f t="shared" si="3"/>
        <v>44.593100412849694</v>
      </c>
      <c r="E36" s="1"/>
    </row>
    <row r="37" spans="1:5" ht="15.75" x14ac:dyDescent="0.25">
      <c r="A37" s="16">
        <f t="shared" si="1"/>
        <v>32</v>
      </c>
      <c r="B37" s="13">
        <f t="shared" ref="B37:B68" si="4">Res*EXP(B*(1/(A37+273.15)-1/(teta+273.15)))</f>
        <v>7379.2626628761145</v>
      </c>
      <c r="C37" s="13">
        <f t="shared" ref="C37:C68" si="5">Rdiv/(Rdiv+B37)*5</f>
        <v>1.5450504890527954</v>
      </c>
      <c r="D37" s="17">
        <f t="shared" si="3"/>
        <v>45.063964885470263</v>
      </c>
      <c r="E37" s="1"/>
    </row>
    <row r="38" spans="1:5" ht="15.75" x14ac:dyDescent="0.25">
      <c r="A38" s="16">
        <f t="shared" ref="A38:A69" si="6">A37+(Tmax-Tmin)/100</f>
        <v>33</v>
      </c>
      <c r="B38" s="13">
        <f t="shared" si="4"/>
        <v>7073.7610659870961</v>
      </c>
      <c r="C38" s="13">
        <f t="shared" si="5"/>
        <v>1.5905513819958004</v>
      </c>
      <c r="D38" s="17">
        <f t="shared" si="3"/>
        <v>45.50089294300497</v>
      </c>
      <c r="E38" s="1"/>
    </row>
    <row r="39" spans="1:5" ht="15.75" x14ac:dyDescent="0.25">
      <c r="A39" s="16">
        <f t="shared" si="6"/>
        <v>34</v>
      </c>
      <c r="B39" s="13">
        <f t="shared" si="4"/>
        <v>6782.7743787355321</v>
      </c>
      <c r="C39" s="13">
        <f t="shared" si="5"/>
        <v>1.6364543507785247</v>
      </c>
      <c r="D39" s="17">
        <f t="shared" si="3"/>
        <v>45.902968782724372</v>
      </c>
      <c r="E39" s="1"/>
    </row>
    <row r="40" spans="1:5" ht="15.75" x14ac:dyDescent="0.25">
      <c r="A40" s="16">
        <f t="shared" si="6"/>
        <v>35</v>
      </c>
      <c r="B40" s="13">
        <f t="shared" si="4"/>
        <v>6505.5311261565666</v>
      </c>
      <c r="C40" s="13">
        <f t="shared" si="5"/>
        <v>1.6827237390523118</v>
      </c>
      <c r="D40" s="17">
        <f t="shared" si="3"/>
        <v>46.269388273787015</v>
      </c>
      <c r="E40" s="1"/>
    </row>
    <row r="41" spans="1:5" ht="15.75" x14ac:dyDescent="0.25">
      <c r="A41" s="16">
        <f t="shared" si="6"/>
        <v>36</v>
      </c>
      <c r="B41" s="13">
        <f t="shared" si="4"/>
        <v>6241.304935849771</v>
      </c>
      <c r="C41" s="13">
        <f t="shared" si="5"/>
        <v>1.729323201693739</v>
      </c>
      <c r="D41" s="17">
        <f t="shared" si="3"/>
        <v>46.599462641427223</v>
      </c>
      <c r="E41" s="1"/>
    </row>
    <row r="42" spans="1:5" ht="15.75" x14ac:dyDescent="0.25">
      <c r="A42" s="16">
        <f t="shared" si="6"/>
        <v>37</v>
      </c>
      <c r="B42" s="13">
        <f t="shared" si="4"/>
        <v>5989.4116727455057</v>
      </c>
      <c r="C42" s="13">
        <f t="shared" si="5"/>
        <v>1.7762158230547433</v>
      </c>
      <c r="D42" s="17">
        <f t="shared" si="3"/>
        <v>46.892621361004359</v>
      </c>
      <c r="E42" s="1"/>
    </row>
    <row r="43" spans="1:5" ht="15.75" x14ac:dyDescent="0.25">
      <c r="A43" s="16">
        <f t="shared" si="6"/>
        <v>38</v>
      </c>
      <c r="B43" s="13">
        <f t="shared" si="4"/>
        <v>5749.2067698310466</v>
      </c>
      <c r="C43" s="13">
        <f t="shared" si="5"/>
        <v>1.8233642372952503</v>
      </c>
      <c r="D43" s="17">
        <f t="shared" si="3"/>
        <v>47.148414240506973</v>
      </c>
      <c r="E43" s="1"/>
    </row>
    <row r="44" spans="1:5" ht="15.75" x14ac:dyDescent="0.25">
      <c r="A44" s="16">
        <f t="shared" si="6"/>
        <v>39</v>
      </c>
      <c r="B44" s="13">
        <f t="shared" si="4"/>
        <v>5520.0827405136479</v>
      </c>
      <c r="C44" s="13">
        <f t="shared" si="5"/>
        <v>1.8707307499746995</v>
      </c>
      <c r="D44" s="17">
        <f t="shared" si="3"/>
        <v>47.366512679449137</v>
      </c>
      <c r="E44" s="1"/>
    </row>
    <row r="45" spans="1:5" ht="15.75" x14ac:dyDescent="0.25">
      <c r="A45" s="16">
        <f t="shared" si="6"/>
        <v>40</v>
      </c>
      <c r="B45" s="13">
        <f t="shared" si="4"/>
        <v>5301.4668594096684</v>
      </c>
      <c r="C45" s="13">
        <f t="shared" si="5"/>
        <v>1.9182774600764338</v>
      </c>
      <c r="D45" s="17">
        <f t="shared" si="3"/>
        <v>47.546710101734391</v>
      </c>
      <c r="E45" s="1"/>
    </row>
    <row r="46" spans="1:5" ht="15.75" x14ac:dyDescent="0.25">
      <c r="A46" s="16">
        <f t="shared" si="6"/>
        <v>41</v>
      </c>
      <c r="B46" s="13">
        <f t="shared" si="4"/>
        <v>5092.8189993696833</v>
      </c>
      <c r="C46" s="13">
        <f t="shared" si="5"/>
        <v>1.9659663816459263</v>
      </c>
      <c r="D46" s="17">
        <f t="shared" si="3"/>
        <v>47.68892156949245</v>
      </c>
      <c r="E46" s="1"/>
    </row>
    <row r="47" spans="1:5" ht="15.75" x14ac:dyDescent="0.25">
      <c r="A47" s="16">
        <f t="shared" si="6"/>
        <v>42</v>
      </c>
      <c r="B47" s="13">
        <f t="shared" si="4"/>
        <v>4893.62961348718</v>
      </c>
      <c r="C47" s="13">
        <f t="shared" si="5"/>
        <v>2.0137595642400115</v>
      </c>
      <c r="D47" s="17">
        <f t="shared" si="3"/>
        <v>47.79318259408516</v>
      </c>
      <c r="E47" s="1"/>
    </row>
    <row r="48" spans="1:5" ht="15.75" x14ac:dyDescent="0.25">
      <c r="A48" s="16">
        <f t="shared" si="6"/>
        <v>43</v>
      </c>
      <c r="B48" s="13">
        <f t="shared" si="4"/>
        <v>4703.4178516995044</v>
      </c>
      <c r="C48" s="13">
        <f t="shared" si="5"/>
        <v>2.0616192114093193</v>
      </c>
      <c r="D48" s="17">
        <f t="shared" si="3"/>
        <v>47.859647169307792</v>
      </c>
      <c r="E48" s="1"/>
    </row>
    <row r="49" spans="1:5" ht="15.75" x14ac:dyDescent="0.25">
      <c r="A49" s="16">
        <f t="shared" si="6"/>
        <v>44</v>
      </c>
      <c r="B49" s="13">
        <f t="shared" si="4"/>
        <v>4521.7298023814565</v>
      </c>
      <c r="C49" s="13">
        <f t="shared" si="5"/>
        <v>2.109507796469305</v>
      </c>
      <c r="D49" s="17">
        <f t="shared" si="3"/>
        <v>47.888585059985722</v>
      </c>
      <c r="E49" s="1"/>
    </row>
    <row r="50" spans="1:5" ht="15.75" x14ac:dyDescent="0.25">
      <c r="A50" s="16">
        <f t="shared" si="6"/>
        <v>45</v>
      </c>
      <c r="B50" s="13">
        <f t="shared" si="4"/>
        <v>4348.1368500594717</v>
      </c>
      <c r="C50" s="13">
        <f t="shared" si="5"/>
        <v>2.1573881748561674</v>
      </c>
      <c r="D50" s="17">
        <f t="shared" si="3"/>
        <v>47.880378386862432</v>
      </c>
      <c r="E50" s="1"/>
    </row>
    <row r="51" spans="1:5" ht="15.75" x14ac:dyDescent="0.25">
      <c r="A51" s="16">
        <f t="shared" si="6"/>
        <v>46</v>
      </c>
      <c r="B51" s="13">
        <f t="shared" si="4"/>
        <v>4182.2341410439949</v>
      </c>
      <c r="C51" s="13">
        <f t="shared" si="5"/>
        <v>2.205223692411443</v>
      </c>
      <c r="D51" s="17">
        <f t="shared" si="3"/>
        <v>47.835517555275601</v>
      </c>
      <c r="E51" s="1"/>
    </row>
    <row r="52" spans="1:5" ht="15.75" x14ac:dyDescent="0.25">
      <c r="A52" s="16">
        <f t="shared" si="6"/>
        <v>47</v>
      </c>
      <c r="B52" s="13">
        <f t="shared" si="4"/>
        <v>4023.6391493935303</v>
      </c>
      <c r="C52" s="13">
        <f t="shared" si="5"/>
        <v>2.2529782889926198</v>
      </c>
      <c r="D52" s="17">
        <f t="shared" si="3"/>
        <v>47.754596581176756</v>
      </c>
      <c r="E52" s="1"/>
    </row>
    <row r="53" spans="1:5" ht="15.75" x14ac:dyDescent="0.25">
      <c r="A53" s="16">
        <f t="shared" si="6"/>
        <v>48</v>
      </c>
      <c r="B53" s="13">
        <f t="shared" si="4"/>
        <v>3871.9903361908941</v>
      </c>
      <c r="C53" s="13">
        <f t="shared" si="5"/>
        <v>2.300616596865535</v>
      </c>
      <c r="D53" s="17">
        <f t="shared" si="3"/>
        <v>47.638307872915234</v>
      </c>
      <c r="E53" s="1"/>
    </row>
    <row r="54" spans="1:5" ht="15.75" x14ac:dyDescent="0.25">
      <c r="A54" s="16">
        <f t="shared" si="6"/>
        <v>49</v>
      </c>
      <c r="B54" s="13">
        <f t="shared" si="4"/>
        <v>3726.945895634597</v>
      </c>
      <c r="C54" s="13">
        <f t="shared" si="5"/>
        <v>2.3481040333967025</v>
      </c>
      <c r="D54" s="17">
        <f t="shared" si="3"/>
        <v>47.487436531167489</v>
      </c>
      <c r="E54" s="1"/>
    </row>
    <row r="55" spans="1:5" ht="15.75" x14ac:dyDescent="0.25">
      <c r="A55" s="16">
        <f t="shared" si="6"/>
        <v>50</v>
      </c>
      <c r="B55" s="13">
        <f t="shared" si="4"/>
        <v>3588.182581929083</v>
      </c>
      <c r="C55" s="13">
        <f t="shared" si="5"/>
        <v>2.3954068876291403</v>
      </c>
      <c r="D55" s="17">
        <f t="shared" si="3"/>
        <v>47.302854232437852</v>
      </c>
      <c r="E55" s="1"/>
    </row>
    <row r="56" spans="1:5" ht="15.75" x14ac:dyDescent="0.25">
      <c r="A56" s="16">
        <f t="shared" si="6"/>
        <v>51</v>
      </c>
      <c r="B56" s="13">
        <f t="shared" si="4"/>
        <v>3455.3946114014111</v>
      </c>
      <c r="C56" s="13">
        <f t="shared" si="5"/>
        <v>2.442492400392442</v>
      </c>
      <c r="D56" s="17">
        <f t="shared" si="3"/>
        <v>47.085512763301637</v>
      </c>
      <c r="E56" s="1"/>
    </row>
    <row r="57" spans="1:5" ht="15.75" x14ac:dyDescent="0.25">
      <c r="A57" s="16">
        <f t="shared" si="6"/>
        <v>52</v>
      </c>
      <c r="B57" s="13">
        <f t="shared" si="4"/>
        <v>3328.2926346803315</v>
      </c>
      <c r="C57" s="13">
        <f t="shared" si="5"/>
        <v>2.4893288376661662</v>
      </c>
      <c r="D57" s="17">
        <f t="shared" si="3"/>
        <v>46.836437273724215</v>
      </c>
      <c r="E57" s="1"/>
    </row>
    <row r="58" spans="1:5" ht="15.75" x14ac:dyDescent="0.25">
      <c r="A58" s="16">
        <f t="shared" si="6"/>
        <v>53</v>
      </c>
      <c r="B58" s="13">
        <f t="shared" si="4"/>
        <v>3206.602774151228</v>
      </c>
      <c r="C58" s="13">
        <f t="shared" si="5"/>
        <v>2.5358855569836729</v>
      </c>
      <c r="D58" s="17">
        <f t="shared" si="3"/>
        <v>46.556719317506712</v>
      </c>
      <c r="E58" s="1"/>
    </row>
    <row r="59" spans="1:5" ht="15.75" x14ac:dyDescent="0.25">
      <c r="A59" s="16">
        <f t="shared" si="6"/>
        <v>54</v>
      </c>
      <c r="B59" s="13">
        <f t="shared" si="4"/>
        <v>3090.0657222480427</v>
      </c>
      <c r="C59" s="13">
        <f t="shared" si="5"/>
        <v>2.5821330667308469</v>
      </c>
      <c r="D59" s="17">
        <f t="shared" si="3"/>
        <v>46.24750974717395</v>
      </c>
      <c r="E59" s="1"/>
    </row>
    <row r="60" spans="1:5" ht="15.75" x14ac:dyDescent="0.25">
      <c r="A60" s="16">
        <f t="shared" si="6"/>
        <v>55</v>
      </c>
      <c r="B60" s="13">
        <f t="shared" si="4"/>
        <v>2978.4358964646267</v>
      </c>
      <c r="C60" s="13">
        <f t="shared" si="5"/>
        <v>2.628043078259525</v>
      </c>
      <c r="D60" s="17">
        <f t="shared" si="3"/>
        <v>45.910011528678126</v>
      </c>
      <c r="E60" s="1"/>
    </row>
    <row r="61" spans="1:5" ht="15.75" x14ac:dyDescent="0.25">
      <c r="A61" s="16">
        <f t="shared" si="6"/>
        <v>56</v>
      </c>
      <c r="B61" s="13">
        <f t="shared" si="4"/>
        <v>2871.48064726449</v>
      </c>
      <c r="C61" s="13">
        <f t="shared" si="5"/>
        <v>2.6735885507983608</v>
      </c>
      <c r="D61" s="17">
        <f t="shared" si="3"/>
        <v>45.545472538835782</v>
      </c>
      <c r="E61" s="1"/>
    </row>
    <row r="62" spans="1:5" ht="15.75" x14ac:dyDescent="0.25">
      <c r="A62" s="16">
        <f t="shared" si="6"/>
        <v>57</v>
      </c>
      <c r="B62" s="13">
        <f t="shared" si="4"/>
        <v>2768.9795153419145</v>
      </c>
      <c r="C62" s="13">
        <f t="shared" si="5"/>
        <v>2.718743729203446</v>
      </c>
      <c r="D62" s="17">
        <f t="shared" si="3"/>
        <v>45.155178405085209</v>
      </c>
      <c r="E62" s="1"/>
    </row>
    <row r="63" spans="1:5" ht="15.75" x14ac:dyDescent="0.25">
      <c r="A63" s="16">
        <f t="shared" si="6"/>
        <v>58</v>
      </c>
      <c r="B63" s="13">
        <f t="shared" si="4"/>
        <v>2670.7235349405078</v>
      </c>
      <c r="C63" s="13">
        <f t="shared" si="5"/>
        <v>2.7634841746469183</v>
      </c>
      <c r="D63" s="17">
        <f t="shared" si="3"/>
        <v>44.740445443472332</v>
      </c>
      <c r="E63" s="1"/>
    </row>
    <row r="64" spans="1:5" ht="15.75" x14ac:dyDescent="0.25">
      <c r="A64" s="16">
        <f t="shared" si="6"/>
        <v>59</v>
      </c>
      <c r="B64" s="13">
        <f t="shared" si="4"/>
        <v>2576.5145801693689</v>
      </c>
      <c r="C64" s="13">
        <f t="shared" si="5"/>
        <v>2.8077867883932739</v>
      </c>
      <c r="D64" s="17">
        <f t="shared" si="3"/>
        <v>44.302613746355576</v>
      </c>
      <c r="E64" s="1"/>
    </row>
    <row r="65" spans="1:5" ht="15.75" x14ac:dyDescent="0.25">
      <c r="A65" s="16">
        <f t="shared" si="6"/>
        <v>60</v>
      </c>
      <c r="B65" s="13">
        <f t="shared" si="4"/>
        <v>2486.1647514733818</v>
      </c>
      <c r="C65" s="13">
        <f t="shared" si="5"/>
        <v>2.8516298288600339</v>
      </c>
      <c r="D65" s="17">
        <f t="shared" si="3"/>
        <v>43.843040466760016</v>
      </c>
      <c r="E65" s="1"/>
    </row>
    <row r="66" spans="1:5" ht="15.75" x14ac:dyDescent="0.25">
      <c r="A66" s="16">
        <f t="shared" si="6"/>
        <v>61</v>
      </c>
      <c r="B66" s="13">
        <f t="shared" si="4"/>
        <v>2399.4957996144262</v>
      </c>
      <c r="C66" s="13">
        <f t="shared" si="5"/>
        <v>2.8949929222013351</v>
      </c>
      <c r="D66" s="17">
        <f t="shared" si="3"/>
        <v>43.363093341301173</v>
      </c>
      <c r="E66" s="1"/>
    </row>
    <row r="67" spans="1:5" ht="15.75" x14ac:dyDescent="0.25">
      <c r="A67" s="16">
        <f t="shared" si="6"/>
        <v>62</v>
      </c>
      <c r="B67" s="13">
        <f t="shared" si="4"/>
        <v>2316.3385847055865</v>
      </c>
      <c r="C67" s="13">
        <f t="shared" si="5"/>
        <v>2.9378570666898178</v>
      </c>
      <c r="D67" s="17">
        <f t="shared" si="3"/>
        <v>42.864144488482751</v>
      </c>
      <c r="E67" s="1"/>
    </row>
    <row r="68" spans="1:5" ht="15.75" x14ac:dyDescent="0.25">
      <c r="A68" s="16">
        <f t="shared" si="6"/>
        <v>63</v>
      </c>
      <c r="B68" s="13">
        <f t="shared" si="4"/>
        <v>2236.5325680118708</v>
      </c>
      <c r="C68" s="13">
        <f t="shared" si="5"/>
        <v>2.9802046312038639</v>
      </c>
      <c r="D68" s="17">
        <f t="shared" si="3"/>
        <v>42.347564514046084</v>
      </c>
      <c r="E68" s="1"/>
    </row>
    <row r="69" spans="1:5" ht="15.75" x14ac:dyDescent="0.25">
      <c r="A69" s="16">
        <f t="shared" si="6"/>
        <v>64</v>
      </c>
      <c r="B69" s="13">
        <f t="shared" ref="B69:B100" si="7">Res*EXP(B*(1/(A69+273.15)-1/(teta+273.15)))</f>
        <v>2159.925334389869</v>
      </c>
      <c r="C69" s="13">
        <f t="shared" ref="C69:C100" si="8">Rdiv/(Rdiv+B69)*5</f>
        <v>3.0220193481535635</v>
      </c>
      <c r="D69" s="17">
        <f t="shared" si="3"/>
        <v>41.81471694969963</v>
      </c>
      <c r="E69" s="1"/>
    </row>
    <row r="70" spans="1:5" ht="15.75" x14ac:dyDescent="0.25">
      <c r="A70" s="16">
        <f t="shared" ref="A70:A105" si="9">A69+(Tmax-Tmin)/100</f>
        <v>65</v>
      </c>
      <c r="B70" s="13">
        <f t="shared" si="7"/>
        <v>2086.3721433859669</v>
      </c>
      <c r="C70" s="13">
        <f t="shared" si="8"/>
        <v>3.0632863012000904</v>
      </c>
      <c r="D70" s="17">
        <f t="shared" si="3"/>
        <v>41.266953046526837</v>
      </c>
      <c r="E70" s="1"/>
    </row>
    <row r="71" spans="1:5" ht="15.75" x14ac:dyDescent="0.25">
      <c r="A71" s="16">
        <f t="shared" si="9"/>
        <v>66</v>
      </c>
      <c r="B71" s="13">
        <f t="shared" si="7"/>
        <v>2015.7355071489537</v>
      </c>
      <c r="C71" s="13">
        <f t="shared" si="8"/>
        <v>3.1039919081394673</v>
      </c>
      <c r="D71" s="17">
        <f t="shared" ref="D71:D105" si="10">(C71-C70)*1000</f>
        <v>40.70560693937697</v>
      </c>
      <c r="E71" s="1"/>
    </row>
    <row r="72" spans="1:5" ht="15.75" x14ac:dyDescent="0.25">
      <c r="A72" s="16">
        <f t="shared" si="9"/>
        <v>67</v>
      </c>
      <c r="B72" s="13">
        <f t="shared" si="7"/>
        <v>1947.8847934394441</v>
      </c>
      <c r="C72" s="13">
        <f t="shared" si="8"/>
        <v>3.1441238993331559</v>
      </c>
      <c r="D72" s="17">
        <f t="shared" si="10"/>
        <v>40.131991193688599</v>
      </c>
      <c r="E72" s="1"/>
    </row>
    <row r="73" spans="1:5" ht="15.75" x14ac:dyDescent="0.25">
      <c r="A73" s="16">
        <f t="shared" si="9"/>
        <v>68</v>
      </c>
      <c r="B73" s="13">
        <f t="shared" si="7"/>
        <v>1882.6958521356758</v>
      </c>
      <c r="C73" s="13">
        <f t="shared" si="8"/>
        <v>3.183671292074898</v>
      </c>
      <c r="D73" s="17">
        <f t="shared" si="10"/>
        <v>39.547392741742016</v>
      </c>
      <c r="E73" s="1"/>
    </row>
    <row r="74" spans="1:5" ht="15.75" x14ac:dyDescent="0.25">
      <c r="A74" s="16">
        <f t="shared" si="9"/>
        <v>69</v>
      </c>
      <c r="B74" s="13">
        <f t="shared" si="7"/>
        <v>1820.0506637440094</v>
      </c>
      <c r="C74" s="13">
        <f t="shared" si="8"/>
        <v>3.2226243612859999</v>
      </c>
      <c r="D74" s="17">
        <f t="shared" si="10"/>
        <v>38.953069211101976</v>
      </c>
      <c r="E74" s="1"/>
    </row>
    <row r="75" spans="1:5" ht="15.75" x14ac:dyDescent="0.25">
      <c r="A75" s="16">
        <f t="shared" si="9"/>
        <v>70</v>
      </c>
      <c r="B75" s="13">
        <f t="shared" si="7"/>
        <v>1759.8370085233807</v>
      </c>
      <c r="C75" s="13">
        <f t="shared" si="8"/>
        <v>3.2609746069301186</v>
      </c>
      <c r="D75" s="17">
        <f t="shared" si="10"/>
        <v>38.350245644118708</v>
      </c>
      <c r="E75" s="1"/>
    </row>
    <row r="76" spans="1:5" ht="15.75" x14ac:dyDescent="0.25">
      <c r="A76" s="16">
        <f t="shared" si="9"/>
        <v>71</v>
      </c>
      <c r="B76" s="13">
        <f t="shared" si="7"/>
        <v>1701.9481549266641</v>
      </c>
      <c r="C76" s="13">
        <f t="shared" si="8"/>
        <v>3.2987147185338861</v>
      </c>
      <c r="D76" s="17">
        <f t="shared" si="10"/>
        <v>37.740111603767446</v>
      </c>
      <c r="E76" s="1"/>
    </row>
    <row r="77" spans="1:5" ht="15.75" x14ac:dyDescent="0.25">
      <c r="A77" s="16">
        <f t="shared" si="9"/>
        <v>72</v>
      </c>
      <c r="B77" s="13">
        <f t="shared" si="7"/>
        <v>1646.2825661488762</v>
      </c>
      <c r="C77" s="13">
        <f t="shared" si="8"/>
        <v>3.3358385371919272</v>
      </c>
      <c r="D77" s="17">
        <f t="shared" si="10"/>
        <v>37.123818658041152</v>
      </c>
      <c r="E77" s="1"/>
    </row>
    <row r="78" spans="1:5" ht="15.75" x14ac:dyDescent="0.25">
      <c r="A78" s="16">
        <f t="shared" si="9"/>
        <v>73</v>
      </c>
      <c r="B78" s="13">
        <f t="shared" si="7"/>
        <v>1592.7436236529284</v>
      </c>
      <c r="C78" s="13">
        <f t="shared" si="8"/>
        <v>3.3723410154242006</v>
      </c>
      <c r="D78" s="17">
        <f t="shared" si="10"/>
        <v>36.502478232273376</v>
      </c>
      <c r="E78" s="1"/>
    </row>
    <row r="79" spans="1:5" ht="15.75" x14ac:dyDescent="0.25">
      <c r="A79" s="16">
        <f t="shared" si="9"/>
        <v>74</v>
      </c>
      <c r="B79" s="13">
        <f t="shared" si="7"/>
        <v>1541.2393666187754</v>
      </c>
      <c r="C79" s="13">
        <f t="shared" si="8"/>
        <v>3.408218175240517</v>
      </c>
      <c r="D79" s="17">
        <f t="shared" si="10"/>
        <v>35.877159816316336</v>
      </c>
      <c r="E79" s="1"/>
    </row>
    <row r="80" spans="1:5" ht="15.75" x14ac:dyDescent="0.25">
      <c r="A80" s="16">
        <f t="shared" si="9"/>
        <v>75</v>
      </c>
      <c r="B80" s="13">
        <f t="shared" si="7"/>
        <v>1491.682246331595</v>
      </c>
      <c r="C80" s="13">
        <f t="shared" si="8"/>
        <v>3.4434670647520571</v>
      </c>
      <c r="D80" s="17">
        <f t="shared" si="10"/>
        <v>35.248889511540149</v>
      </c>
      <c r="E80" s="1"/>
    </row>
    <row r="81" spans="1:5" ht="15.75" x14ac:dyDescent="0.25">
      <c r="A81" s="16">
        <f t="shared" si="9"/>
        <v>76</v>
      </c>
      <c r="B81" s="13">
        <f t="shared" si="7"/>
        <v>1443.9888945894415</v>
      </c>
      <c r="C81" s="13">
        <f t="shared" si="8"/>
        <v>3.4780857136529946</v>
      </c>
      <c r="D81" s="17">
        <f t="shared" si="10"/>
        <v>34.618648900937465</v>
      </c>
      <c r="E81" s="1"/>
    </row>
    <row r="82" spans="1:5" ht="15.75" x14ac:dyDescent="0.25">
      <c r="A82" s="16">
        <f t="shared" si="9"/>
        <v>77</v>
      </c>
      <c r="B82" s="13">
        <f t="shared" si="7"/>
        <v>1398.0799052713089</v>
      </c>
      <c r="C82" s="13">
        <f t="shared" si="8"/>
        <v>3.512073087877194</v>
      </c>
      <c r="D82" s="17">
        <f t="shared" si="10"/>
        <v>33.987374224199399</v>
      </c>
      <c r="E82" s="1"/>
    </row>
    <row r="83" spans="1:5" ht="15.75" x14ac:dyDescent="0.25">
      <c r="A83" s="16">
        <f t="shared" si="9"/>
        <v>78</v>
      </c>
      <c r="B83" s="13">
        <f t="shared" si="7"/>
        <v>1353.8796282625538</v>
      </c>
      <c r="C83" s="13">
        <f t="shared" si="8"/>
        <v>3.5454290437159401</v>
      </c>
      <c r="D83" s="17">
        <f t="shared" si="10"/>
        <v>33.355955838746176</v>
      </c>
      <c r="E83" s="1"/>
    </row>
    <row r="84" spans="1:5" ht="15.75" x14ac:dyDescent="0.25">
      <c r="A84" s="16">
        <f t="shared" si="9"/>
        <v>79</v>
      </c>
      <c r="B84" s="13">
        <f t="shared" si="7"/>
        <v>1311.3159749870022</v>
      </c>
      <c r="C84" s="13">
        <f t="shared" si="8"/>
        <v>3.5781542816628416</v>
      </c>
      <c r="D84" s="17">
        <f t="shared" si="10"/>
        <v>32.725237946901409</v>
      </c>
      <c r="E84" s="1"/>
    </row>
    <row r="85" spans="1:5" ht="15.75" x14ac:dyDescent="0.25">
      <c r="A85" s="16">
        <f t="shared" si="9"/>
        <v>80</v>
      </c>
      <c r="B85" s="13">
        <f t="shared" si="7"/>
        <v>1270.3202348436205</v>
      </c>
      <c r="C85" s="13">
        <f t="shared" si="8"/>
        <v>3.610250300231876</v>
      </c>
      <c r="D85" s="17">
        <f t="shared" si="10"/>
        <v>32.096018569034435</v>
      </c>
      <c r="E85" s="1"/>
    </row>
    <row r="86" spans="1:5" ht="15.75" x14ac:dyDescent="0.25">
      <c r="A86" s="16">
        <f t="shared" si="9"/>
        <v>81</v>
      </c>
      <c r="B86" s="13">
        <f t="shared" si="7"/>
        <v>1230.8269018910289</v>
      </c>
      <c r="C86" s="13">
        <f t="shared" si="8"/>
        <v>3.6417193499741525</v>
      </c>
      <c r="D86" s="17">
        <f t="shared" si="10"/>
        <v>31.469049742276489</v>
      </c>
      <c r="E86" s="1"/>
    </row>
    <row r="87" spans="1:5" ht="15.75" x14ac:dyDescent="0.25">
      <c r="A87" s="16">
        <f t="shared" si="9"/>
        <v>82</v>
      </c>
      <c r="B87" s="13">
        <f t="shared" si="7"/>
        <v>1192.7735111652521</v>
      </c>
      <c r="C87" s="13">
        <f t="shared" si="8"/>
        <v>3.6725643878986762</v>
      </c>
      <c r="D87" s="17">
        <f t="shared" si="10"/>
        <v>30.845037924523755</v>
      </c>
      <c r="E87" s="1"/>
    </row>
    <row r="88" spans="1:5" ht="15.75" x14ac:dyDescent="0.25">
      <c r="A88" s="16">
        <f t="shared" si="9"/>
        <v>83</v>
      </c>
      <c r="B88" s="13">
        <f t="shared" si="7"/>
        <v>1156.1004840554915</v>
      </c>
      <c r="C88" s="13">
        <f t="shared" si="8"/>
        <v>3.7027890324823582</v>
      </c>
      <c r="D88" s="17">
        <f t="shared" si="10"/>
        <v>30.224644583682014</v>
      </c>
      <c r="E88" s="1"/>
    </row>
    <row r="89" spans="1:5" ht="15.75" x14ac:dyDescent="0.25">
      <c r="A89" s="16">
        <f t="shared" si="9"/>
        <v>84</v>
      </c>
      <c r="B89" s="13">
        <f t="shared" si="7"/>
        <v>1120.7509821993378</v>
      </c>
      <c r="C89" s="13">
        <f t="shared" si="8"/>
        <v>3.7323975194348531</v>
      </c>
      <c r="D89" s="17">
        <f t="shared" si="10"/>
        <v>29.60848695249485</v>
      </c>
      <c r="E89" s="1"/>
    </row>
    <row r="90" spans="1:5" ht="15.75" x14ac:dyDescent="0.25">
      <c r="A90" s="16">
        <f t="shared" si="9"/>
        <v>85</v>
      </c>
      <c r="B90" s="13">
        <f t="shared" si="7"/>
        <v>1086.6707693930255</v>
      </c>
      <c r="C90" s="13">
        <f t="shared" si="8"/>
        <v>3.7613946583648152</v>
      </c>
      <c r="D90" s="17">
        <f t="shared" si="10"/>
        <v>28.997138929962141</v>
      </c>
      <c r="E90" s="1"/>
    </row>
    <row r="91" spans="1:5" ht="15.75" x14ac:dyDescent="0.25">
      <c r="A91" s="16">
        <f t="shared" si="9"/>
        <v>86</v>
      </c>
      <c r="B91" s="13">
        <f t="shared" si="7"/>
        <v>1053.8080810441725</v>
      </c>
      <c r="C91" s="13">
        <f t="shared" si="8"/>
        <v>3.7897857904758196</v>
      </c>
      <c r="D91" s="17">
        <f t="shared" si="10"/>
        <v>28.391132111004413</v>
      </c>
      <c r="E91" s="1"/>
    </row>
    <row r="92" spans="1:5" ht="15.75" x14ac:dyDescent="0.25">
      <c r="A92" s="16">
        <f t="shared" si="9"/>
        <v>87</v>
      </c>
      <c r="B92" s="13">
        <f t="shared" si="7"/>
        <v>1022.1135007242613</v>
      </c>
      <c r="C92" s="13">
        <f t="shared" si="8"/>
        <v>3.817576747402649</v>
      </c>
      <c r="D92" s="17">
        <f t="shared" si="10"/>
        <v>27.790956926829313</v>
      </c>
      <c r="E92" s="1"/>
    </row>
    <row r="93" spans="1:5" ht="15.75" x14ac:dyDescent="0.25">
      <c r="A93" s="16">
        <f t="shared" si="9"/>
        <v>88</v>
      </c>
      <c r="B93" s="13">
        <f t="shared" si="7"/>
        <v>991.53984340578097</v>
      </c>
      <c r="C93" s="13">
        <f t="shared" si="8"/>
        <v>3.844773811282046</v>
      </c>
      <c r="D93" s="17">
        <f t="shared" si="10"/>
        <v>27.197063879397021</v>
      </c>
      <c r="E93" s="1"/>
    </row>
    <row r="94" spans="1:5" ht="15.75" x14ac:dyDescent="0.25">
      <c r="A94" s="16">
        <f t="shared" si="9"/>
        <v>89</v>
      </c>
      <c r="B94" s="13">
        <f t="shared" si="7"/>
        <v>962.04204499490004</v>
      </c>
      <c r="C94" s="13">
        <f t="shared" si="8"/>
        <v>3.87138367613634</v>
      </c>
      <c r="D94" s="17">
        <f t="shared" si="10"/>
        <v>26.609864854294063</v>
      </c>
      <c r="E94" s="1"/>
    </row>
    <row r="95" spans="1:5" ht="15.75" x14ac:dyDescent="0.25">
      <c r="A95" s="16">
        <f t="shared" si="9"/>
        <v>90</v>
      </c>
      <c r="B95" s="13">
        <f t="shared" si="7"/>
        <v>933.57705779475566</v>
      </c>
      <c r="C95" s="13">
        <f t="shared" si="8"/>
        <v>3.8974134106335949</v>
      </c>
      <c r="D95" s="17">
        <f t="shared" si="10"/>
        <v>26.029734497254875</v>
      </c>
      <c r="E95" s="1"/>
    </row>
    <row r="96" spans="1:5" ht="15.75" x14ac:dyDescent="0.25">
      <c r="A96" s="16">
        <f t="shared" si="9"/>
        <v>91</v>
      </c>
      <c r="B96" s="13">
        <f t="shared" si="7"/>
        <v>906.10375155695078</v>
      </c>
      <c r="C96" s="13">
        <f t="shared" si="8"/>
        <v>3.9228704222743636</v>
      </c>
      <c r="D96" s="17">
        <f t="shared" si="10"/>
        <v>25.457011640768634</v>
      </c>
      <c r="E96" s="1"/>
    </row>
    <row r="97" spans="1:5" ht="15.75" x14ac:dyDescent="0.25">
      <c r="A97" s="16">
        <f t="shared" si="9"/>
        <v>92</v>
      </c>
      <c r="B97" s="13">
        <f t="shared" si="7"/>
        <v>879.58281980005268</v>
      </c>
      <c r="C97" s="13">
        <f t="shared" si="8"/>
        <v>3.947762423042342</v>
      </c>
      <c r="D97" s="17">
        <f t="shared" si="10"/>
        <v>24.892000767978484</v>
      </c>
      <c r="E97" s="1"/>
    </row>
    <row r="98" spans="1:5" ht="15.75" x14ac:dyDescent="0.25">
      <c r="A98" s="16">
        <f t="shared" si="9"/>
        <v>93</v>
      </c>
      <c r="B98" s="13">
        <f t="shared" si="7"/>
        <v>853.97669109353592</v>
      </c>
      <c r="C98" s="13">
        <f t="shared" si="8"/>
        <v>3.9720973965447</v>
      </c>
      <c r="D98" s="17">
        <f t="shared" si="10"/>
        <v>24.334973502357915</v>
      </c>
      <c r="E98" s="1"/>
    </row>
    <row r="99" spans="1:5" ht="15.75" x14ac:dyDescent="0.25">
      <c r="A99" s="16">
        <f t="shared" si="9"/>
        <v>94</v>
      </c>
      <c r="B99" s="13">
        <f t="shared" si="7"/>
        <v>829.24944502410733</v>
      </c>
      <c r="C99" s="13">
        <f t="shared" si="8"/>
        <v>3.9958835666571528</v>
      </c>
      <c r="D99" s="17">
        <f t="shared" si="10"/>
        <v>23.786170112452876</v>
      </c>
      <c r="E99" s="1"/>
    </row>
    <row r="100" spans="1:5" ht="15.75" x14ac:dyDescent="0.25">
      <c r="A100" s="16">
        <f t="shared" si="9"/>
        <v>95</v>
      </c>
      <c r="B100" s="13">
        <f t="shared" si="7"/>
        <v>805.36673257853829</v>
      </c>
      <c r="C100" s="13">
        <f t="shared" si="8"/>
        <v>4.0191293676792963</v>
      </c>
      <c r="D100" s="17">
        <f t="shared" si="10"/>
        <v>23.245801022143464</v>
      </c>
      <c r="E100" s="1"/>
    </row>
    <row r="101" spans="1:5" ht="15.75" x14ac:dyDescent="0.25">
      <c r="A101" s="16">
        <f t="shared" si="9"/>
        <v>96</v>
      </c>
      <c r="B101" s="13">
        <f>Res*EXP(B*(1/(A101+273.15)-1/(teta+273.15)))</f>
        <v>782.29570069330578</v>
      </c>
      <c r="C101" s="13">
        <f>Rdiv/(Rdiv+B101)*5</f>
        <v>4.0418434159969765</v>
      </c>
      <c r="D101" s="17">
        <f t="shared" si="10"/>
        <v>22.714048317680202</v>
      </c>
      <c r="E101" s="1"/>
    </row>
    <row r="102" spans="1:5" ht="15.75" x14ac:dyDescent="0.25">
      <c r="A102" s="16">
        <f t="shared" si="9"/>
        <v>97</v>
      </c>
      <c r="B102" s="13">
        <f>Res*EXP(B*(1/(A102+273.15)-1/(teta+273.15)))</f>
        <v>760.00492073640328</v>
      </c>
      <c r="C102" s="13">
        <f>Rdiv/(Rdiv+B102)*5</f>
        <v>4.064034483240782</v>
      </c>
      <c r="D102" s="17">
        <f t="shared" si="10"/>
        <v>22.191067243805485</v>
      </c>
      <c r="E102" s="1"/>
    </row>
    <row r="103" spans="1:5" ht="15.75" x14ac:dyDescent="0.25">
      <c r="A103" s="16">
        <f t="shared" si="9"/>
        <v>98</v>
      </c>
      <c r="B103" s="13">
        <f>Res*EXP(B*(1/(A103+273.15)-1/(teta+273.15)))</f>
        <v>738.4643207007814</v>
      </c>
      <c r="C103" s="13">
        <f>Rdiv/(Rdiv+B103)*5</f>
        <v>4.0857114709228899</v>
      </c>
      <c r="D103" s="17">
        <f t="shared" si="10"/>
        <v>21.676987682107907</v>
      </c>
      <c r="E103" s="1"/>
    </row>
    <row r="104" spans="1:5" ht="15.75" x14ac:dyDescent="0.25">
      <c r="A104" s="16">
        <f t="shared" si="9"/>
        <v>99</v>
      </c>
      <c r="B104" s="13">
        <f>Res*EXP(B*(1/(A104+273.15)-1/(teta+273.15)))</f>
        <v>717.64512090214896</v>
      </c>
      <c r="C104" s="13">
        <f>Rdiv/(Rdiv+B104)*5</f>
        <v>4.1068833865284198</v>
      </c>
      <c r="D104" s="17">
        <f t="shared" si="10"/>
        <v>21.17191560552989</v>
      </c>
      <c r="E104" s="1"/>
    </row>
    <row r="105" spans="1:5" ht="15.75" x14ac:dyDescent="0.25">
      <c r="A105" s="16">
        <f t="shared" si="9"/>
        <v>100</v>
      </c>
      <c r="B105" s="13">
        <f>Res*EXP(B*(1/(A105+273.15)-1/(teta+273.15)))</f>
        <v>697.51977298618806</v>
      </c>
      <c r="C105" s="13">
        <f>Rdiv/(Rdiv+B105)*5</f>
        <v>4.1275593210322841</v>
      </c>
      <c r="D105" s="17">
        <f t="shared" si="10"/>
        <v>20.675934503864291</v>
      </c>
      <c r="E105" s="1"/>
    </row>
    <row r="106" spans="1:5" x14ac:dyDescent="0.25">
      <c r="E106" s="18"/>
    </row>
    <row r="107" spans="1:5" x14ac:dyDescent="0.25">
      <c r="E107" s="18"/>
    </row>
    <row r="108" spans="1:5" x14ac:dyDescent="0.25">
      <c r="E108" s="18"/>
    </row>
    <row r="109" spans="1:5" x14ac:dyDescent="0.25">
      <c r="E109" s="18"/>
    </row>
    <row r="110" spans="1:5" x14ac:dyDescent="0.25">
      <c r="E110" s="18"/>
    </row>
    <row r="111" spans="1:5" x14ac:dyDescent="0.25">
      <c r="E111" s="18"/>
    </row>
    <row r="112" spans="1:5" x14ac:dyDescent="0.25">
      <c r="E112" s="18"/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Feuil1</vt:lpstr>
      <vt:lpstr>Feuil2</vt:lpstr>
      <vt:lpstr>Feuil3</vt:lpstr>
      <vt:lpstr>B</vt:lpstr>
      <vt:lpstr>Rdiv</vt:lpstr>
      <vt:lpstr>Res</vt:lpstr>
      <vt:lpstr>teta</vt:lpstr>
      <vt:lpstr>Tmax</vt:lpstr>
      <vt:lpstr>Tmin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2015-09-24T09:21:46Z</dcterms:created>
  <dcterms:modified xsi:type="dcterms:W3CDTF">2019-07-13T14:56:39Z</dcterms:modified>
</cp:coreProperties>
</file>